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6 (ปรับปรุงใหม่)\แบบประเมินผล\"/>
    </mc:Choice>
  </mc:AlternateContent>
  <bookViews>
    <workbookView xWindow="0" yWindow="0" windowWidth="13065" windowHeight="11790" firstSheet="1" activeTab="1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0" i="15" l="1"/>
  <c r="I101" i="15" s="1"/>
  <c r="I99" i="15"/>
  <c r="I98" i="15"/>
  <c r="I95" i="15"/>
  <c r="I96" i="15" s="1"/>
  <c r="I94" i="15"/>
  <c r="I93" i="15"/>
  <c r="I92" i="15"/>
  <c r="I91" i="15"/>
  <c r="I90" i="15"/>
  <c r="I86" i="15"/>
  <c r="I87" i="15" s="1"/>
  <c r="I85" i="15"/>
  <c r="I84" i="15"/>
  <c r="I83" i="15"/>
  <c r="I122" i="11"/>
  <c r="I123" i="11" s="1"/>
  <c r="I121" i="11"/>
  <c r="I120" i="11"/>
  <c r="I117" i="11"/>
  <c r="I118" i="11" s="1"/>
  <c r="I116" i="11"/>
  <c r="I115" i="11"/>
  <c r="I114" i="11"/>
  <c r="I113" i="11"/>
  <c r="I112" i="11"/>
  <c r="I108" i="11"/>
  <c r="I109" i="11" s="1"/>
  <c r="I107" i="11"/>
  <c r="I106" i="11"/>
  <c r="I105" i="11"/>
  <c r="K79" i="11"/>
  <c r="I102" i="15" l="1"/>
  <c r="C110" i="15" s="1"/>
  <c r="I124" i="11"/>
  <c r="C132" i="11" s="1"/>
  <c r="K55" i="15" l="1"/>
  <c r="K54" i="15"/>
  <c r="K42" i="15"/>
  <c r="K39" i="15"/>
  <c r="K36" i="15"/>
  <c r="J35" i="15"/>
  <c r="K35" i="15" s="1"/>
  <c r="K31" i="15"/>
  <c r="K29" i="15"/>
  <c r="K28" i="15"/>
  <c r="K27" i="15"/>
  <c r="J78" i="11"/>
  <c r="K78" i="11" s="1"/>
  <c r="J77" i="11"/>
  <c r="K77" i="11" s="1"/>
  <c r="K59" i="11"/>
  <c r="J58" i="11"/>
  <c r="K58" i="11" s="1"/>
  <c r="K56" i="11"/>
  <c r="K55" i="11"/>
  <c r="K64" i="12"/>
  <c r="J63" i="12"/>
  <c r="K63" i="12" s="1"/>
  <c r="K42" i="11" l="1"/>
  <c r="K39" i="11"/>
  <c r="K36" i="11"/>
  <c r="J35" i="11"/>
  <c r="K35" i="11" s="1"/>
  <c r="K31" i="11"/>
  <c r="K29" i="11"/>
  <c r="K28" i="11"/>
  <c r="K27" i="11"/>
  <c r="I97" i="14"/>
  <c r="I98" i="14" s="1"/>
  <c r="I96" i="14"/>
  <c r="I95" i="14"/>
  <c r="I92" i="14"/>
  <c r="I93" i="14" s="1"/>
  <c r="I91" i="14"/>
  <c r="I90" i="14"/>
  <c r="I89" i="14"/>
  <c r="I88" i="14"/>
  <c r="I87" i="14"/>
  <c r="I83" i="14"/>
  <c r="I82" i="14"/>
  <c r="I81" i="14"/>
  <c r="I80" i="14"/>
  <c r="K65" i="14"/>
  <c r="K60" i="14"/>
  <c r="J59" i="14"/>
  <c r="K59" i="14" s="1"/>
  <c r="K57" i="14"/>
  <c r="K56" i="14"/>
  <c r="K50" i="14"/>
  <c r="K42" i="14"/>
  <c r="K39" i="14"/>
  <c r="K36" i="14"/>
  <c r="J35" i="14"/>
  <c r="K35" i="14" s="1"/>
  <c r="K31" i="14"/>
  <c r="K29" i="14"/>
  <c r="K28" i="14"/>
  <c r="K27" i="14"/>
  <c r="I99" i="9"/>
  <c r="I100" i="9" s="1"/>
  <c r="I98" i="9"/>
  <c r="I97" i="9"/>
  <c r="I94" i="9"/>
  <c r="I95" i="9" s="1"/>
  <c r="I93" i="9"/>
  <c r="I92" i="9"/>
  <c r="I91" i="9"/>
  <c r="I90" i="9"/>
  <c r="I89" i="9"/>
  <c r="I85" i="9"/>
  <c r="I86" i="9" s="1"/>
  <c r="I84" i="9"/>
  <c r="I83" i="9"/>
  <c r="I82" i="9"/>
  <c r="K60" i="9"/>
  <c r="K62" i="10"/>
  <c r="K62" i="13"/>
  <c r="J59" i="9"/>
  <c r="K59" i="9" s="1"/>
  <c r="K57" i="9"/>
  <c r="K56" i="9"/>
  <c r="J53" i="9"/>
  <c r="K53" i="9" s="1"/>
  <c r="K51" i="9"/>
  <c r="K39" i="9"/>
  <c r="K36" i="9"/>
  <c r="J35" i="9"/>
  <c r="K35" i="9" s="1"/>
  <c r="K31" i="9"/>
  <c r="K29" i="9"/>
  <c r="K28" i="9"/>
  <c r="K27" i="9"/>
  <c r="K42" i="9"/>
  <c r="I111" i="10"/>
  <c r="I112" i="10" s="1"/>
  <c r="I110" i="10"/>
  <c r="I109" i="10"/>
  <c r="I106" i="10"/>
  <c r="I107" i="10" s="1"/>
  <c r="I105" i="10"/>
  <c r="I104" i="10"/>
  <c r="I103" i="10"/>
  <c r="I102" i="10"/>
  <c r="I101" i="10"/>
  <c r="I97" i="10"/>
  <c r="I98" i="10" s="1"/>
  <c r="I96" i="10"/>
  <c r="I95" i="10"/>
  <c r="I94" i="10"/>
  <c r="C107" i="14" l="1"/>
  <c r="I84" i="14"/>
  <c r="I99" i="14" s="1"/>
  <c r="I101" i="9"/>
  <c r="I113" i="10"/>
  <c r="C121" i="10" s="1"/>
  <c r="C109" i="9"/>
  <c r="J61" i="10"/>
  <c r="K61" i="10" s="1"/>
  <c r="K59" i="10"/>
  <c r="K58" i="10"/>
  <c r="K46" i="10"/>
  <c r="K43" i="10"/>
  <c r="K40" i="10"/>
  <c r="J39" i="10"/>
  <c r="K39" i="10" s="1"/>
  <c r="K35" i="10"/>
  <c r="K33" i="10"/>
  <c r="K32" i="10"/>
  <c r="K31" i="10"/>
  <c r="I102" i="13"/>
  <c r="I103" i="13" s="1"/>
  <c r="I101" i="13"/>
  <c r="I100" i="13"/>
  <c r="I97" i="13"/>
  <c r="I98" i="13" s="1"/>
  <c r="I96" i="13"/>
  <c r="I95" i="13"/>
  <c r="I94" i="13"/>
  <c r="I93" i="13"/>
  <c r="I92" i="13"/>
  <c r="I88" i="13"/>
  <c r="I89" i="13" s="1"/>
  <c r="I87" i="13"/>
  <c r="I86" i="13"/>
  <c r="I85" i="13"/>
  <c r="J75" i="13"/>
  <c r="K75" i="13" s="1"/>
  <c r="J73" i="13"/>
  <c r="K73" i="13" s="1"/>
  <c r="J71" i="13"/>
  <c r="K71" i="13" s="1"/>
  <c r="J69" i="13"/>
  <c r="K69" i="13" s="1"/>
  <c r="J67" i="13"/>
  <c r="K67" i="13" s="1"/>
  <c r="K59" i="13"/>
  <c r="K58" i="13"/>
  <c r="K54" i="13"/>
  <c r="K46" i="13"/>
  <c r="K43" i="13"/>
  <c r="K40" i="13"/>
  <c r="J39" i="13"/>
  <c r="K39" i="13" s="1"/>
  <c r="K35" i="13"/>
  <c r="K33" i="13"/>
  <c r="K32" i="13"/>
  <c r="K31" i="13"/>
  <c r="J57" i="12"/>
  <c r="I104" i="13" l="1"/>
  <c r="C112" i="13" s="1"/>
  <c r="I104" i="12"/>
  <c r="I105" i="12" s="1"/>
  <c r="I103" i="12"/>
  <c r="I102" i="12"/>
  <c r="I99" i="12"/>
  <c r="I100" i="12" s="1"/>
  <c r="I98" i="12"/>
  <c r="I97" i="12"/>
  <c r="I96" i="12"/>
  <c r="I95" i="12"/>
  <c r="I94" i="12"/>
  <c r="I89" i="12"/>
  <c r="I90" i="12" s="1"/>
  <c r="I91" i="12" s="1"/>
  <c r="I88" i="12"/>
  <c r="I87" i="12"/>
  <c r="I106" i="12" l="1"/>
  <c r="C114" i="12" s="1"/>
  <c r="J57" i="15" l="1"/>
  <c r="K57" i="15" s="1"/>
  <c r="J80" i="11"/>
  <c r="K80" i="11" s="1"/>
  <c r="J71" i="11"/>
  <c r="K71" i="11" s="1"/>
  <c r="J70" i="11"/>
  <c r="K70" i="11" s="1"/>
  <c r="J69" i="11"/>
  <c r="K69" i="11" s="1"/>
  <c r="J68" i="11"/>
  <c r="K68" i="11" s="1"/>
  <c r="J65" i="11"/>
  <c r="K65" i="11" s="1"/>
  <c r="J64" i="11"/>
  <c r="K64" i="11" s="1"/>
  <c r="J52" i="11"/>
  <c r="K52" i="11" s="1"/>
  <c r="K51" i="11"/>
  <c r="K70" i="10"/>
  <c r="K71" i="10"/>
  <c r="K72" i="10"/>
  <c r="K73" i="10"/>
  <c r="K82" i="10"/>
  <c r="J83" i="10"/>
  <c r="K83" i="10" s="1"/>
  <c r="J84" i="10"/>
  <c r="K84" i="10" s="1"/>
  <c r="J55" i="10"/>
  <c r="K55" i="10" s="1"/>
  <c r="J61" i="13"/>
  <c r="K61" i="13" s="1"/>
  <c r="J55" i="13"/>
  <c r="K55" i="13" s="1"/>
  <c r="K76" i="13" l="1"/>
  <c r="C111" i="13" s="1"/>
  <c r="J72" i="15"/>
  <c r="K72" i="15" s="1"/>
  <c r="J70" i="15"/>
  <c r="K70" i="15" s="1"/>
  <c r="J68" i="15"/>
  <c r="K68" i="15" s="1"/>
  <c r="J66" i="15"/>
  <c r="K66" i="15" s="1"/>
  <c r="J64" i="15"/>
  <c r="K64" i="15" s="1"/>
  <c r="K52" i="15"/>
  <c r="K51" i="15"/>
  <c r="J73" i="11"/>
  <c r="K73" i="11" s="1"/>
  <c r="J72" i="11"/>
  <c r="K72" i="11" s="1"/>
  <c r="K50" i="11"/>
  <c r="K81" i="11" s="1"/>
  <c r="C131" i="11" s="1"/>
  <c r="K52" i="14"/>
  <c r="K71" i="14" s="1"/>
  <c r="C106" i="14" s="1"/>
  <c r="J70" i="14"/>
  <c r="K70" i="14" s="1"/>
  <c r="J69" i="14"/>
  <c r="K69" i="14" s="1"/>
  <c r="J68" i="14"/>
  <c r="K68" i="14" s="1"/>
  <c r="J66" i="14"/>
  <c r="K66" i="14" s="1"/>
  <c r="J53" i="14"/>
  <c r="K53" i="14" s="1"/>
  <c r="J70" i="9"/>
  <c r="K70" i="9" s="1"/>
  <c r="J69" i="9"/>
  <c r="K69" i="9" s="1"/>
  <c r="J68" i="9"/>
  <c r="K68" i="9" s="1"/>
  <c r="J66" i="9"/>
  <c r="K66" i="9" s="1"/>
  <c r="K65" i="9"/>
  <c r="K69" i="10"/>
  <c r="K67" i="10"/>
  <c r="K54" i="10"/>
  <c r="K85" i="10" s="1"/>
  <c r="C120" i="10" s="1"/>
  <c r="K61" i="12"/>
  <c r="K55" i="12"/>
  <c r="K71" i="9" l="1"/>
  <c r="C108" i="9" s="1"/>
  <c r="K73" i="15"/>
  <c r="C109" i="15" s="1"/>
  <c r="C111" i="15" s="1"/>
  <c r="C108" i="14"/>
  <c r="C113" i="13"/>
  <c r="J77" i="12"/>
  <c r="K77" i="12" s="1"/>
  <c r="J75" i="12"/>
  <c r="K75" i="12" s="1"/>
  <c r="J73" i="12"/>
  <c r="K73" i="12" s="1"/>
  <c r="J71" i="12"/>
  <c r="K71" i="12" s="1"/>
  <c r="J69" i="12"/>
  <c r="K69" i="12" s="1"/>
  <c r="K60" i="12"/>
  <c r="K57" i="12"/>
  <c r="K46" i="12"/>
  <c r="K43" i="12"/>
  <c r="K40" i="12"/>
  <c r="J39" i="12"/>
  <c r="K39" i="12" s="1"/>
  <c r="K35" i="12"/>
  <c r="K33" i="12"/>
  <c r="K32" i="12"/>
  <c r="K31" i="12"/>
  <c r="K78" i="12" l="1"/>
  <c r="C113" i="12" s="1"/>
  <c r="C115" i="12" s="1"/>
  <c r="C133" i="11" l="1"/>
  <c r="C122" i="10" l="1"/>
  <c r="C110" i="9" l="1"/>
</calcChain>
</file>

<file path=xl/sharedStrings.xml><?xml version="1.0" encoding="utf-8"?>
<sst xmlns="http://schemas.openxmlformats.org/spreadsheetml/2006/main" count="2592" uniqueCount="334">
  <si>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</si>
  <si>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</si>
  <si>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</si>
  <si>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</si>
  <si>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</si>
  <si>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</si>
  <si>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</si>
  <si>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</si>
  <si>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</si>
  <si>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</si>
  <si>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</si>
  <si>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</si>
  <si>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</si>
  <si>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</si>
  <si>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</si>
  <si>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</si>
  <si>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</si>
  <si>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</si>
  <si>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</si>
  <si>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</si>
  <si>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</si>
  <si>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</si>
  <si>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</si>
  <si>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</si>
  <si>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</si>
  <si>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</si>
  <si>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</si>
  <si>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</si>
  <si>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</si>
  <si>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</si>
  <si>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</si>
  <si>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</si>
  <si>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</si>
  <si>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</si>
  <si>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</si>
  <si>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</si>
  <si>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</si>
  <si>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</si>
  <si>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</si>
  <si>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</si>
  <si>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</si>
  <si>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</si>
  <si>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</si>
  <si>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</si>
  <si>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</si>
  <si>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</si>
  <si>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</si>
  <si>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</si>
  <si>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</si>
  <si>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</si>
  <si>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</si>
  <si>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</si>
  <si>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</si>
  <si>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</si>
  <si>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</si>
  <si>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</si>
  <si>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</si>
  <si>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</si>
  <si>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</si>
  <si>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</si>
  <si>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</si>
  <si>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</si>
  <si>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</si>
  <si>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</si>
  <si>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</si>
  <si>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</si>
  <si>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</si>
  <si>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</si>
  <si>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</si>
  <si>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</si>
  <si>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</si>
  <si>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</si>
  <si>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</si>
  <si>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</si>
  <si>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</si>
  <si>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</si>
  <si>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</si>
  <si>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</si>
  <si>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</si>
  <si>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</si>
  <si>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</si>
  <si>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3.การวางกลยุทธ์ของหน่วยงาน (Strategic Orientation)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</si>
  <si>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</si>
  <si>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</si>
  <si>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</si>
  <si>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</si>
  <si>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</si>
  <si>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</si>
  <si>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</si>
  <si>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</si>
  <si>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</si>
  <si>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</si>
  <si>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</si>
  <si>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</si>
  <si>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</si>
  <si>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</si>
  <si>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</si>
  <si>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</si>
  <si>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</si>
  <si>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</si>
  <si>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</si>
  <si>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</si>
  <si>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</si>
  <si>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</si>
  <si>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</si>
  <si>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</si>
  <si>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</si>
  <si>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</si>
  <si>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</si>
  <si>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</si>
  <si>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</si>
  <si>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</si>
  <si>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</si>
  <si>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</si>
  <si>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</si>
  <si>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</si>
  <si>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</si>
  <si>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</si>
  <si>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</si>
  <si>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</si>
  <si>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</si>
  <si>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</si>
  <si>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</si>
  <si>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</si>
  <si>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</si>
  <si>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4............</t>
  </si>
  <si>
    <t>5...........</t>
  </si>
  <si>
    <t>6...........</t>
  </si>
  <si>
    <t>7.........</t>
  </si>
  <si>
    <t>8........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</si>
  <si>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</si>
  <si>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</si>
  <si>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</si>
  <si>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</si>
  <si>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</si>
  <si>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</si>
  <si>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</si>
  <si>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</si>
  <si>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</si>
  <si>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</si>
  <si>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</si>
  <si>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</si>
  <si>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</si>
  <si>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</si>
  <si>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</si>
  <si>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</si>
  <si>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</si>
  <si>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</si>
  <si>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</si>
  <si>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</si>
  <si>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</si>
  <si>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</si>
  <si>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</si>
  <si>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</si>
  <si>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</si>
  <si>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</si>
  <si>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</si>
  <si>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</si>
  <si>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</si>
  <si>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</si>
  <si>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</si>
  <si>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</si>
  <si>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</si>
  <si>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</si>
  <si>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</si>
  <si>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</si>
  <si>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ผลการประเมิน (2) 
(รายละเอียดผลการประเมิน
ตามคู่มือสมรรถนะ)</t>
  </si>
  <si>
    <t>เวลา,คุณภาพ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</si>
  <si>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</si>
  <si>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</si>
  <si>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</si>
  <si>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</si>
  <si>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</si>
  <si>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</si>
  <si>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ความคุ้มค่า,ปริมาณ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</si>
  <si>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</si>
  <si>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t>3. OKR การเพิ่มรายรับ/ลดรายจ่าย ร้อยละ 10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</si>
  <si>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</si>
  <si>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t xml:space="preserve">   หน่วยงานที่ทำหลายเรื่องให้เลือกคะแนนสูงสุด</t>
  </si>
  <si>
    <t xml:space="preserve">    2.2 (ถ้ามี)</t>
  </si>
  <si>
    <t>≥1,100 ล้าน</t>
  </si>
  <si>
    <t>1,000-1,099 ล้าน</t>
  </si>
  <si>
    <t>900-999 ล้าน</t>
  </si>
  <si>
    <t>800-899 ล้าน</t>
  </si>
  <si>
    <t>&lt; 800 ล้าน</t>
  </si>
  <si>
    <t>&gt;75</t>
  </si>
  <si>
    <t>70-74</t>
  </si>
  <si>
    <t>65-69</t>
  </si>
  <si>
    <t>60-64</t>
  </si>
  <si>
    <t>&lt;60</t>
  </si>
  <si>
    <t xml:space="preserve">   3.3 .............................................................................</t>
  </si>
  <si>
    <t>ใช้เกณฑ์ใหม่</t>
  </si>
  <si>
    <t>สมรรถนะหลักเหลือ 3 ข้อ</t>
  </si>
  <si>
    <t>สมรรถนะประจำสายงานใช้ตามตำแหน่ง 3 ข้อ อีก 2 ข้อที่เหลือให้เลือก</t>
  </si>
  <si>
    <t>ตัวชี้วัดภาระงานตามตำแหน่ง ร้อยละ 25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</si>
  <si>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</si>
  <si>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เข้าร่วม</t>
  </si>
  <si>
    <t>-</t>
  </si>
  <si>
    <t>หรือ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</si>
  <si>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</si>
  <si>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</si>
  <si>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</si>
  <si>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</si>
  <si>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</si>
  <si>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</si>
  <si>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</si>
  <si>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</si>
  <si>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</si>
  <si>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</si>
  <si>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</si>
  <si>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12……………………………………………..</t>
  </si>
  <si>
    <t>11……………………………………………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</si>
  <si>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</si>
  <si>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</si>
  <si>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r>
      <t xml:space="preserve">    2.1 จำนวนครั้งของการมาปฏิบัติงานสาย </t>
    </r>
    <r>
      <rPr>
        <u/>
        <sz val="15"/>
        <rFont val="Browallia New"/>
        <family val="2"/>
      </rPr>
      <t>(บังคับสายปฏิบัติการ)</t>
    </r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</si>
  <si>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</si>
  <si>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 xml:space="preserve">1. เข้าร่วมอบรมด้านงานพัฒนาคุณภาพทั้งภายในและภายนอก                            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</si>
  <si>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(บังคับอาจารย์)</t>
    </r>
    <r>
      <rPr>
        <sz val="15"/>
        <rFont val="Browallia New"/>
        <family val="2"/>
      </rPr>
      <t xml:space="preserve">                  </t>
    </r>
  </si>
  <si>
    <t>5.การสอนงานและมอบหมายงาน (Coaching and Empowering Others)</t>
  </si>
  <si>
    <r>
      <t xml:space="preserve"> = 60.00 - 69.99 คะแนน </t>
    </r>
    <r>
      <rPr>
        <sz val="15"/>
        <rFont val="Browallia New"/>
        <family val="2"/>
      </rPr>
      <t>(ไม่เพิ่มค่าจ้าง)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</si>
  <si>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</si>
  <si>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</si>
  <si>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 xml:space="preserve">    2.3 (ถ้ามี)</t>
  </si>
  <si>
    <r>
      <t xml:space="preserve"> = 60.00 - 69.99 คะแนน </t>
    </r>
    <r>
      <rPr>
        <sz val="14"/>
        <rFont val="Browallia New"/>
        <family val="2"/>
      </rPr>
      <t>(ไม่เพิ่มค่าจ้าง)</t>
    </r>
  </si>
  <si>
    <t>ระดับคาดหวังของสายวิชาการ ตามอายุงาน</t>
  </si>
  <si>
    <t>(หากมีข้อ 2.1 เพียงข้อเดียว ให้ปรับค่าน้ำหนักเป็น 10)</t>
  </si>
  <si>
    <t>(หากไม่มีข้อ 2.3 ให้ปรับข้อ 2.1 เป็นค่าน้ำหนัก 5 และข้อ 2.2 เป็นค่าน้ำหนัก 5)</t>
  </si>
  <si>
    <t>4. ระดับผลงานวิจัย 25% ในสายงานแพทย์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</si>
  <si>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</si>
  <si>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</si>
  <si>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</si>
  <si>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</si>
  <si>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</si>
  <si>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</si>
  <si>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</si>
  <si>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</si>
  <si>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</si>
  <si>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&gt;4 ครั้ง</t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</si>
  <si>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</si>
  <si>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</t>
    </r>
  </si>
  <si>
    <t xml:space="preserve">3.ความเป็นน้ำหนึ่งใจเดียวกัน (Unity) 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</si>
  <si>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</si>
  <si>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</si>
  <si>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</si>
  <si>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ข้อตกลงการปฏิบัติงาน</t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</si>
  <si>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 xml:space="preserve">สายปฏิบัติการ 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</si>
  <si>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 xml:space="preserve">สายวิชาการ  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</si>
  <si>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>กลุ่มผู้บริหารปฏิบัติการ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</si>
  <si>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>สายบริหาร</t>
    </r>
  </si>
  <si>
    <t>5. เข้าอบรมการจัดการเรียนการสอน/แพทยศาสตรศึกษา ขั้นสูง ( 5 ครั้ง : ปี )</t>
  </si>
  <si>
    <t>7. เข้าอบรมการจัดการเรียนการสอน/แพทยศาสตรศึกษา ขั้นสูง ( 5 ครั้ง : ปี )</t>
  </si>
  <si>
    <t>คะแนนจากงานพัฒนาคุณภาพ</t>
  </si>
  <si>
    <t xml:space="preserve">ตามจริงของจำนวนเตียง/เฉลี่ยคะแนนตามจริงของจำนวนเตียง/เฉลี่ย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 </t>
  </si>
  <si>
    <t>หัวหน้าประเมินตามเกณฑ์</t>
  </si>
  <si>
    <t>คณะกรรมการดำเนินงาน 5 ส.</t>
  </si>
  <si>
    <t>คณะทำงานสำรวจและประเมินความพึงพอใจฯ</t>
  </si>
  <si>
    <t>คะแนนจากงานพัฒนาคุณภาพ/งานประกันคุณภาพการศึกษา/งานวิจัย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</si>
  <si>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</si>
  <si>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</si>
  <si>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</si>
  <si>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</si>
  <si>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(ถ้าไม่เข้าร่วมอบรมไม่ได้คะแนน)</t>
    </r>
  </si>
  <si>
    <t xml:space="preserve">        หากสายเกิน 9 ครั้ง = 0</t>
  </si>
  <si>
    <t>ให้ระบุตัวชี้วัด</t>
  </si>
  <si>
    <t>(ให้อธิบาย</t>
  </si>
  <si>
    <t>รายละเอียด</t>
  </si>
  <si>
    <t>เกณฑ์การ</t>
  </si>
  <si>
    <t>ประเมิน)</t>
  </si>
  <si>
    <t>การใช้ไฟฟ้าลดลง 20%</t>
  </si>
  <si>
    <t>การใช้ไฟฟ้าลดลง 10% (หน่วย:ยูนิต)</t>
  </si>
  <si>
    <t>การใช้ไฟฟ้าเพิ่มขึ้น 5%</t>
  </si>
  <si>
    <t>การใช้ไฟฟ้าเพิ่มขึ้น 10%</t>
  </si>
  <si>
    <r>
      <t xml:space="preserve">   3.1 รายรับ ศปช </t>
    </r>
    <r>
      <rPr>
        <u/>
        <sz val="15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</si>
  <si>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5"/>
        <rFont val="Browallia New"/>
        <family val="2"/>
      </rPr>
      <t>(บังคับทุกระดับตำแหน่ง)</t>
    </r>
  </si>
  <si>
    <t>1. การบริการที่ดี (Service Mind)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</si>
  <si>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 xml:space="preserve">(บังคับแพทย์)   </t>
    </r>
    <r>
      <rPr>
        <sz val="15"/>
        <rFont val="Browallia New"/>
        <family val="2"/>
      </rPr>
      <t xml:space="preserve">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</si>
  <si>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</si>
  <si>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</si>
  <si>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</si>
  <si>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ค่าน้ำหนัก (1) (ร้อยละ) โดยผลรวม
ทุกตัวชี้วัดเท่ากับ 70</t>
  </si>
  <si>
    <t xml:space="preserve">1. การจัดการเรียนการสอน (Teaching and Learning) </t>
  </si>
  <si>
    <t xml:space="preserve">2. การวิจัย (Research) </t>
  </si>
  <si>
    <t xml:space="preserve">3. การเรียนรู้อย่างต่อเนื่อง (Continuous Learning) 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</si>
  <si>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</si>
  <si>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</si>
  <si>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</si>
  <si>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</si>
  <si>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</si>
  <si>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t xml:space="preserve">   3.3.1 อัตราครองเตียง </t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</si>
  <si>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</si>
  <si>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</si>
  <si>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</si>
  <si>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</si>
  <si>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r>
      <t xml:space="preserve"> 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</si>
  <si>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>คะแนนผลการประเมิน = (ค่าน้ำหนัก x ผลการ    ประเมิน) / 5  หรือ (1) x (2) / 5</t>
  </si>
  <si>
    <t xml:space="preserve">         หากสายเกิน 9 ครั้ง = 0</t>
  </si>
  <si>
    <t>คะแนนจากงานเวชระเบียน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</si>
  <si>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</si>
  <si>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(บังคับหัวหน้าหน่วย)</t>
    </r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</si>
  <si>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(บังคับหัวหน้างาน)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</si>
  <si>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</si>
  <si>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ตรวจสอบแทนได้พิจารณาจาก/ 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หากเกินจากเวลาที่กำหนดไว้เท่ากับสาย/ 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</si>
  <si>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พิจารณาจากกรณีดังต่อไปนี้</t>
  </si>
  <si>
    <t>พิจารณาจากกรณีดังต่อไปนี้   1. เข้าร่วมประชุมล่าช้าจากเวลาที่กำหนด 15 นาที เท่ากับสาย/ 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</si>
  <si>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t xml:space="preserve">   2.3 (ถ้ามี)</t>
  </si>
  <si>
    <t>คะแนนผลการประเมิน  = (ค่าน้ำหนัก x ผลการ    ประเมิน) / 5  หรือ (1) x (2) / 5</t>
  </si>
  <si>
    <t xml:space="preserve">                      ผลการประเมิน (2)                                      (รายละเอียดผลการประเมิน                      ตามคู่มือสมรรถนะ)</t>
  </si>
  <si>
    <t xml:space="preserve">                       ผลการประเมิน (2)                                        (รายละเอียดผลการประเมิน                    ตามคู่มือสมรรถนะ)</t>
  </si>
  <si>
    <t xml:space="preserve">                      ผลการประเมิน (2)                                      (รายละเอียดผลการประเมิน                ตามคู่มือสมรรถนะ)</t>
  </si>
  <si>
    <t xml:space="preserve">                     ผลการประเมิน (2)                                  (รายละเอียดผลการประเมิน                ตามคู่มือสมรรถนะ)</t>
  </si>
  <si>
    <t xml:space="preserve">                                    สมรรถนะทางการบริหาร (Managerial Competency)                                คิดเป็นร้อยละ 15 </t>
  </si>
  <si>
    <t xml:space="preserve">                        ผลการประเมิน (2)                                     (รายละเอียดผลการประเมิน                ตามคู่มือสมรรถนะ)</t>
  </si>
  <si>
    <t>ตัวชี้วัดความสำเร็จของาน (เลือกจากปริมาณ, คุณภาพ, เวลา, ความคุ้มค่า หรือ ความพึงพอใจ)</t>
  </si>
  <si>
    <t>การลดรายจ่ายของศูนย์การแพทย์ปัญญานันทภิกขุ ชลประทาน (รายหน่วยรับผิดชอบ)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</si>
  <si>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</si>
  <si>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</si>
  <si>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</si>
  <si>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[   ] ผลการประเมินการปฏิบัติงาน รอบประเมินที่ 1</t>
  </si>
  <si>
    <t>[   ] ผลการประเมินการปฏิบัติงาน รอบประเมินที่ 2</t>
  </si>
  <si>
    <t xml:space="preserve">  [   ] ผู้ประเมินแจ้งผลการประเมินการปฏิบัติงานรอบที่ 2 แก่ผู้รับการประเมิน</t>
  </si>
  <si>
    <t xml:space="preserve">      หลังจากผ่านการพิจารณาจากคณะกรรมการประจำส่วนงาน</t>
  </si>
  <si>
    <t>14……………………………………………………………………..</t>
  </si>
  <si>
    <r>
      <t xml:space="preserve"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4"/>
        <rFont val="Browallia New"/>
        <family val="2"/>
      </rPr>
      <t>(บังคับหัวหน้าสาขาวิชา)</t>
    </r>
  </si>
  <si>
    <r>
      <t>ตัวชี้วัดภาระงานตามตำแหน่ง ร้อยละ 25</t>
    </r>
    <r>
      <rPr>
        <sz val="15"/>
        <rFont val="Browallia New"/>
        <family val="2"/>
      </rPr>
      <t xml:space="preserve">  (ให้เลือก  4-5 ข้อ รวมกัน 25 คะแนน)</t>
    </r>
  </si>
  <si>
    <t>คะแนนประเมินสมรรถนะประจำสายงาน (b) = (ผลรวมค่าสมรรถนะประจำสายงาน) x ร้อยละสมรรถนะประจำสายงาน)/(จำนวนสมรรถนะที่ประเมินทั้งหมด x 100)</t>
  </si>
  <si>
    <t>คะแนนประเมินสมรรถนะหลักส่วนงาน (c) = (ผลรวมค่าสมรรถนะหลักส่วนงาน  x ร้อยละสมรรถนะหลักส่วนงาน)/(จำนวนสมรรถนะที่ประเมินทั้งหมด x 100)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</si>
  <si>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</si>
  <si>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คะแนนประเมินสมรรถนะหลักมหาวิทยาลัย (a) = (ผลรวมค่าสมรรถนะหลักมหาวิทยาลัย x 10)/300</t>
  </si>
  <si>
    <t>5,893,3000 ยูนิต</t>
  </si>
  <si>
    <t>5 ครั้ง</t>
  </si>
  <si>
    <t>4 ครั้ง</t>
  </si>
  <si>
    <t>3 ครั้ง</t>
  </si>
  <si>
    <t>2 ครั้ง</t>
  </si>
  <si>
    <t>1 ครั้ง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</si>
</sst>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7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6"/>
      <color rgb="FFFF0000"/>
      <name val="Browallia New"/>
      <family val="2"/>
    </font>
    <font>
      <b/>
      <sz val="17"/>
      <name val="Browallia New"/>
      <family val="2"/>
    </font>
    <font>
      <sz val="14"/>
      <color rgb="FFFF0000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sz val="12"/>
      <name val="Browallia New"/>
      <family val="2"/>
    </font>
    <font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5"/>
      <color theme="1"/>
      <name val="Browallia New"/>
      <family val="2"/>
    </font>
    <font>
      <sz val="14"/>
      <name val="TH Sarabun New"/>
      <family val="2"/>
    </font>
    <font>
      <sz val="13"/>
      <color indexed="8"/>
      <name val="Browallia New"/>
      <family val="2"/>
    </font>
    <font>
      <sz val="14"/>
      <color indexed="8"/>
      <name val="Browallia New"/>
      <family val="2"/>
    </font>
    <font>
      <u/>
      <sz val="15"/>
      <color theme="1"/>
      <name val="Browallia New"/>
      <family val="2"/>
    </font>
    <font>
      <b/>
      <u/>
      <sz val="18"/>
      <name val="Browallia New"/>
      <family val="2"/>
    </font>
    <font>
      <sz val="14"/>
      <name val="CordiaUPC"/>
      <family val="2"/>
      <charset val="222"/>
    </font>
    <font>
      <sz val="11"/>
      <name val="Browallia New"/>
      <family val="2"/>
    </font>
    <font>
      <b/>
      <sz val="10"/>
      <name val="Browallia New"/>
      <family val="2"/>
    </font>
    <font>
      <sz val="11"/>
      <name val="TH SarabunIT๙"/>
      <family val="2"/>
    </font>
    <font>
      <sz val="14"/>
      <color theme="1"/>
      <name val="Browallia New"/>
      <family val="2"/>
    </font>
    <font>
      <b/>
      <sz val="9"/>
      <name val="Browallia New"/>
      <family val="2"/>
    </font>
    <font>
      <b/>
      <u/>
      <sz val="15"/>
      <name val="Browallia New"/>
      <family val="2"/>
    </font>
    <font>
      <u/>
      <sz val="15"/>
      <color rgb="FFFF0000"/>
      <name val="Browallia New"/>
      <family val="2"/>
    </font>
    <font>
      <b/>
      <sz val="15"/>
      <color rgb="FFFF0000"/>
      <name val="Browallia New"/>
      <family val="2"/>
    </font>
    <font>
      <b/>
      <sz val="14"/>
      <color rgb="FFFF0000"/>
      <name val="Browallia New"/>
      <family val="2"/>
    </font>
    <font>
      <b/>
      <u/>
      <sz val="14"/>
      <color rgb="FFFF0000"/>
      <name val="TH Sarabun Ne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9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9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5" fillId="2" borderId="0" xfId="1" applyFont="1" applyFill="1"/>
    <xf numFmtId="0" fontId="15" fillId="2" borderId="0" xfId="1" applyFont="1" applyFill="1" applyAlignment="1"/>
    <xf numFmtId="0" fontId="15" fillId="0" borderId="0" xfId="1" applyFont="1"/>
    <xf numFmtId="0" fontId="15" fillId="2" borderId="0" xfId="1" applyFont="1" applyFill="1" applyBorder="1" applyAlignment="1"/>
    <xf numFmtId="0" fontId="13" fillId="0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7" fillId="2" borderId="0" xfId="1" applyFont="1" applyFill="1" applyBorder="1"/>
    <xf numFmtId="0" fontId="15" fillId="2" borderId="36" xfId="1" applyFont="1" applyFill="1" applyBorder="1" applyAlignment="1"/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3" fillId="0" borderId="1" xfId="1" applyNumberFormat="1" applyFont="1" applyBorder="1" applyAlignment="1">
      <alignment horizontal="center" vertical="top"/>
    </xf>
    <xf numFmtId="0" fontId="15" fillId="2" borderId="19" xfId="1" applyFont="1" applyFill="1" applyBorder="1" applyAlignment="1">
      <alignment horizontal="right" vertical="top"/>
    </xf>
    <xf numFmtId="0" fontId="15" fillId="2" borderId="36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20" xfId="1" applyFont="1" applyFill="1" applyBorder="1"/>
    <xf numFmtId="0" fontId="15" fillId="2" borderId="37" xfId="1" applyFont="1" applyFill="1" applyBorder="1" applyAlignment="1"/>
    <xf numFmtId="0" fontId="15" fillId="2" borderId="20" xfId="1" applyFont="1" applyFill="1" applyBorder="1" applyAlignment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 applyAlignment="1"/>
    <xf numFmtId="0" fontId="15" fillId="2" borderId="28" xfId="1" applyFont="1" applyFill="1" applyBorder="1"/>
    <xf numFmtId="0" fontId="15" fillId="2" borderId="28" xfId="1" applyFont="1" applyFill="1" applyBorder="1" applyAlignment="1">
      <alignment horizontal="right"/>
    </xf>
    <xf numFmtId="0" fontId="15" fillId="2" borderId="29" xfId="1" applyFont="1" applyFill="1" applyBorder="1"/>
    <xf numFmtId="0" fontId="13" fillId="2" borderId="8" xfId="1" applyFont="1" applyFill="1" applyBorder="1"/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5" fillId="0" borderId="19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20" xfId="1" applyFont="1" applyFill="1" applyBorder="1" applyAlignment="1">
      <alignment horizontal="center"/>
    </xf>
    <xf numFmtId="0" fontId="13" fillId="2" borderId="0" xfId="1" applyFont="1" applyFill="1" applyBorder="1" applyAlignment="1"/>
    <xf numFmtId="0" fontId="13" fillId="2" borderId="19" xfId="1" applyFont="1" applyFill="1" applyBorder="1" applyAlignment="1">
      <alignment horizontal="right"/>
    </xf>
    <xf numFmtId="0" fontId="13" fillId="0" borderId="0" xfId="1" applyFont="1"/>
    <xf numFmtId="0" fontId="13" fillId="2" borderId="19" xfId="1" applyFont="1" applyFill="1" applyBorder="1" applyAlignment="1">
      <alignment wrapText="1"/>
    </xf>
    <xf numFmtId="0" fontId="13" fillId="2" borderId="0" xfId="1" applyFont="1" applyFill="1" applyBorder="1" applyAlignment="1">
      <alignment wrapText="1"/>
    </xf>
    <xf numFmtId="0" fontId="13" fillId="2" borderId="20" xfId="1" applyFont="1" applyFill="1" applyBorder="1" applyAlignment="1">
      <alignment horizontal="center" vertical="center"/>
    </xf>
    <xf numFmtId="0" fontId="15" fillId="2" borderId="27" xfId="1" applyFont="1" applyFill="1" applyBorder="1"/>
    <xf numFmtId="0" fontId="15" fillId="2" borderId="28" xfId="1" quotePrefix="1" applyFont="1" applyFill="1" applyBorder="1" applyAlignment="1"/>
    <xf numFmtId="0" fontId="13" fillId="2" borderId="28" xfId="1" applyFont="1" applyFill="1" applyBorder="1" applyAlignment="1"/>
    <xf numFmtId="0" fontId="13" fillId="2" borderId="29" xfId="1" applyFont="1" applyFill="1" applyBorder="1" applyAlignment="1">
      <alignment horizontal="center" vertical="center"/>
    </xf>
    <xf numFmtId="0" fontId="12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3" fillId="2" borderId="7" xfId="1" applyFont="1" applyFill="1" applyBorder="1"/>
    <xf numFmtId="0" fontId="13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3" fillId="2" borderId="7" xfId="1" applyFont="1" applyFill="1" applyBorder="1" applyAlignment="1">
      <alignment vertical="top"/>
    </xf>
    <xf numFmtId="0" fontId="13" fillId="2" borderId="8" xfId="1" applyFont="1" applyFill="1" applyBorder="1" applyAlignment="1"/>
    <xf numFmtId="0" fontId="13" fillId="2" borderId="9" xfId="1" applyFont="1" applyFill="1" applyBorder="1" applyAlignment="1"/>
    <xf numFmtId="0" fontId="15" fillId="2" borderId="19" xfId="1" applyFont="1" applyFill="1" applyBorder="1" applyAlignment="1">
      <alignment vertical="top"/>
    </xf>
    <xf numFmtId="0" fontId="15" fillId="2" borderId="19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 applyAlignment="1">
      <alignment horizontal="right"/>
    </xf>
    <xf numFmtId="0" fontId="15" fillId="2" borderId="19" xfId="1" applyFont="1" applyFill="1" applyBorder="1" applyAlignment="1">
      <alignment horizontal="right"/>
    </xf>
    <xf numFmtId="0" fontId="15" fillId="2" borderId="37" xfId="1" applyFont="1" applyFill="1" applyBorder="1"/>
    <xf numFmtId="0" fontId="13" fillId="2" borderId="28" xfId="1" applyFont="1" applyFill="1" applyBorder="1" applyAlignment="1">
      <alignment horizontal="center"/>
    </xf>
    <xf numFmtId="0" fontId="13" fillId="2" borderId="29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0" fontId="15" fillId="2" borderId="36" xfId="1" applyFont="1" applyFill="1" applyBorder="1" applyAlignment="1">
      <alignment horizontal="left" vertical="center"/>
    </xf>
    <xf numFmtId="49" fontId="17" fillId="2" borderId="37" xfId="1" applyNumberFormat="1" applyFont="1" applyFill="1" applyBorder="1" applyAlignment="1">
      <alignment horizontal="left"/>
    </xf>
    <xf numFmtId="0" fontId="17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0" borderId="11" xfId="0" applyFont="1" applyFill="1" applyBorder="1"/>
    <xf numFmtId="0" fontId="3" fillId="0" borderId="14" xfId="0" applyFont="1" applyFill="1" applyBorder="1" applyAlignment="1"/>
    <xf numFmtId="0" fontId="21" fillId="0" borderId="13" xfId="0" applyFont="1" applyFill="1" applyBorder="1" applyAlignment="1">
      <alignment horizontal="center"/>
    </xf>
    <xf numFmtId="2" fontId="11" fillId="6" borderId="16" xfId="1" applyNumberFormat="1" applyFont="1" applyFill="1" applyBorder="1" applyAlignment="1">
      <alignment horizontal="center" vertical="center"/>
    </xf>
    <xf numFmtId="164" fontId="11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0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1" fillId="0" borderId="33" xfId="0" applyFont="1" applyFill="1" applyBorder="1" applyAlignment="1">
      <alignment horizontal="center"/>
    </xf>
    <xf numFmtId="2" fontId="11" fillId="6" borderId="32" xfId="1" applyNumberFormat="1" applyFont="1" applyFill="1" applyBorder="1" applyAlignment="1">
      <alignment horizontal="center" vertical="center"/>
    </xf>
    <xf numFmtId="164" fontId="11" fillId="6" borderId="32" xfId="1" applyNumberFormat="1" applyFont="1" applyFill="1" applyBorder="1" applyAlignment="1">
      <alignment horizontal="center" vertical="center"/>
    </xf>
    <xf numFmtId="0" fontId="20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1" fillId="0" borderId="19" xfId="0" applyFont="1" applyFill="1" applyBorder="1" applyAlignment="1">
      <alignment horizontal="center"/>
    </xf>
    <xf numFmtId="0" fontId="20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21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1" fillId="0" borderId="31" xfId="0" applyFont="1" applyFill="1" applyBorder="1" applyAlignment="1">
      <alignment horizontal="center"/>
    </xf>
    <xf numFmtId="0" fontId="20" fillId="0" borderId="27" xfId="0" applyFont="1" applyFill="1" applyBorder="1"/>
    <xf numFmtId="0" fontId="3" fillId="0" borderId="20" xfId="0" applyFont="1" applyFill="1" applyBorder="1" applyAlignment="1"/>
    <xf numFmtId="0" fontId="21" fillId="0" borderId="3" xfId="0" applyFont="1" applyFill="1" applyBorder="1" applyAlignment="1">
      <alignment horizontal="center"/>
    </xf>
    <xf numFmtId="0" fontId="23" fillId="0" borderId="27" xfId="0" applyFont="1" applyFill="1" applyBorder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1" fillId="0" borderId="27" xfId="0" applyFont="1" applyFill="1" applyBorder="1" applyAlignment="1">
      <alignment vertical="center" wrapText="1" shrinkToFit="1"/>
    </xf>
    <xf numFmtId="0" fontId="11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2" fontId="11" fillId="0" borderId="16" xfId="1" applyNumberFormat="1" applyFont="1" applyFill="1" applyBorder="1" applyAlignment="1">
      <alignment horizontal="center" vertical="center"/>
    </xf>
    <xf numFmtId="0" fontId="20" fillId="0" borderId="21" xfId="0" applyFont="1" applyFill="1" applyBorder="1"/>
    <xf numFmtId="0" fontId="3" fillId="0" borderId="22" xfId="0" applyFont="1" applyFill="1" applyBorder="1" applyAlignment="1"/>
    <xf numFmtId="0" fontId="21" fillId="0" borderId="21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5" fillId="0" borderId="8" xfId="0" applyFont="1" applyFill="1" applyBorder="1"/>
    <xf numFmtId="0" fontId="11" fillId="0" borderId="5" xfId="0" applyFont="1" applyFill="1" applyBorder="1" applyAlignment="1">
      <alignment horizontal="center" vertical="center" wrapText="1" shrinkToFit="1"/>
    </xf>
    <xf numFmtId="2" fontId="11" fillId="0" borderId="1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0" fontId="26" fillId="0" borderId="5" xfId="0" applyFont="1" applyFill="1" applyBorder="1" applyAlignment="1">
      <alignment horizontal="center"/>
    </xf>
    <xf numFmtId="0" fontId="27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1" fillId="2" borderId="1" xfId="1" applyNumberFormat="1" applyFont="1" applyFill="1" applyBorder="1" applyAlignment="1">
      <alignment vertical="center"/>
    </xf>
    <xf numFmtId="164" fontId="11" fillId="2" borderId="1" xfId="1" applyNumberFormat="1" applyFont="1" applyFill="1" applyBorder="1" applyAlignment="1">
      <alignment vertical="center"/>
    </xf>
    <xf numFmtId="2" fontId="11" fillId="6" borderId="26" xfId="1" applyNumberFormat="1" applyFont="1" applyFill="1" applyBorder="1" applyAlignment="1">
      <alignment horizontal="center" vertical="center"/>
    </xf>
    <xf numFmtId="164" fontId="11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2" fontId="11" fillId="2" borderId="32" xfId="1" applyNumberFormat="1" applyFont="1" applyFill="1" applyBorder="1" applyAlignment="1">
      <alignment horizontal="center" vertical="center"/>
    </xf>
    <xf numFmtId="164" fontId="11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164" fontId="11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/>
    </xf>
    <xf numFmtId="0" fontId="11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0" borderId="0" xfId="1" applyFont="1" applyFill="1" applyAlignment="1">
      <alignment vertical="center"/>
    </xf>
    <xf numFmtId="0" fontId="17" fillId="0" borderId="0" xfId="1" applyFont="1" applyFill="1"/>
    <xf numFmtId="0" fontId="1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7" fillId="0" borderId="0" xfId="1" applyFont="1" applyFill="1" applyAlignment="1"/>
    <xf numFmtId="0" fontId="15" fillId="0" borderId="0" xfId="1" applyFont="1" applyFill="1"/>
    <xf numFmtId="0" fontId="13" fillId="2" borderId="0" xfId="1" applyFont="1" applyFill="1"/>
    <xf numFmtId="0" fontId="15" fillId="0" borderId="11" xfId="0" applyFont="1" applyFill="1" applyBorder="1" applyAlignment="1"/>
    <xf numFmtId="0" fontId="15" fillId="0" borderId="14" xfId="1" applyFont="1" applyBorder="1" applyAlignment="1">
      <alignment vertical="top" wrapText="1"/>
    </xf>
    <xf numFmtId="0" fontId="15" fillId="0" borderId="21" xfId="0" applyFont="1" applyFill="1" applyBorder="1" applyAlignment="1"/>
    <xf numFmtId="0" fontId="6" fillId="0" borderId="0" xfId="0" applyFont="1"/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/>
    </xf>
    <xf numFmtId="0" fontId="14" fillId="0" borderId="0" xfId="1" applyFont="1" applyFill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vertical="top"/>
    </xf>
    <xf numFmtId="0" fontId="3" fillId="2" borderId="18" xfId="1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top"/>
    </xf>
    <xf numFmtId="0" fontId="2" fillId="0" borderId="15" xfId="1" applyFont="1" applyBorder="1" applyAlignment="1">
      <alignment vertical="top"/>
    </xf>
    <xf numFmtId="0" fontId="3" fillId="0" borderId="17" xfId="0" applyFont="1" applyFill="1" applyBorder="1"/>
    <xf numFmtId="0" fontId="22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1" applyFont="1" applyBorder="1" applyAlignment="1">
      <alignment vertical="top"/>
    </xf>
    <xf numFmtId="0" fontId="6" fillId="0" borderId="17" xfId="0" applyFont="1" applyFill="1" applyBorder="1"/>
    <xf numFmtId="0" fontId="6" fillId="0" borderId="21" xfId="0" applyFont="1" applyFill="1" applyBorder="1"/>
    <xf numFmtId="0" fontId="21" fillId="0" borderId="16" xfId="0" applyFont="1" applyFill="1" applyBorder="1" applyAlignment="1">
      <alignment horizontal="center"/>
    </xf>
    <xf numFmtId="0" fontId="29" fillId="0" borderId="16" xfId="0" applyFont="1" applyFill="1" applyBorder="1" applyAlignment="1">
      <alignment horizontal="center" vertical="center" wrapText="1"/>
    </xf>
    <xf numFmtId="3" fontId="29" fillId="0" borderId="16" xfId="0" applyNumberFormat="1" applyFont="1" applyBorder="1" applyAlignment="1">
      <alignment horizontal="center"/>
    </xf>
    <xf numFmtId="3" fontId="29" fillId="0" borderId="16" xfId="0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wrapText="1"/>
    </xf>
    <xf numFmtId="0" fontId="2" fillId="2" borderId="27" xfId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/>
    </xf>
    <xf numFmtId="0" fontId="30" fillId="0" borderId="7" xfId="0" applyFont="1" applyFill="1" applyBorder="1"/>
    <xf numFmtId="0" fontId="30" fillId="0" borderId="4" xfId="0" applyFont="1" applyFill="1" applyBorder="1"/>
    <xf numFmtId="0" fontId="3" fillId="0" borderId="31" xfId="0" applyFont="1" applyFill="1" applyBorder="1"/>
    <xf numFmtId="0" fontId="3" fillId="0" borderId="33" xfId="0" applyFont="1" applyFill="1" applyBorder="1"/>
    <xf numFmtId="0" fontId="22" fillId="0" borderId="31" xfId="0" applyFont="1" applyFill="1" applyBorder="1" applyAlignment="1">
      <alignment horizontal="center"/>
    </xf>
    <xf numFmtId="0" fontId="3" fillId="2" borderId="34" xfId="1" applyFont="1" applyFill="1" applyBorder="1" applyAlignment="1">
      <alignment vertical="top" wrapText="1"/>
    </xf>
    <xf numFmtId="0" fontId="14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14" fillId="2" borderId="34" xfId="1" applyFont="1" applyFill="1" applyBorder="1" applyAlignment="1">
      <alignment horizontal="center" vertical="top" wrapText="1"/>
    </xf>
    <xf numFmtId="0" fontId="22" fillId="0" borderId="13" xfId="0" applyFont="1" applyFill="1" applyBorder="1" applyAlignment="1">
      <alignment horizontal="center" vertical="center" wrapText="1" shrinkToFit="1"/>
    </xf>
    <xf numFmtId="0" fontId="22" fillId="0" borderId="14" xfId="0" applyFont="1" applyFill="1" applyBorder="1" applyAlignment="1">
      <alignment horizontal="center" vertical="center" wrapText="1" shrinkToFit="1"/>
    </xf>
    <xf numFmtId="0" fontId="22" fillId="0" borderId="15" xfId="0" applyFont="1" applyFill="1" applyBorder="1" applyAlignment="1">
      <alignment horizontal="center" vertical="center" wrapText="1" shrinkToFit="1"/>
    </xf>
    <xf numFmtId="0" fontId="2" fillId="0" borderId="16" xfId="1" applyFont="1" applyBorder="1" applyAlignment="1">
      <alignment vertical="top"/>
    </xf>
    <xf numFmtId="0" fontId="3" fillId="2" borderId="34" xfId="1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/>
    </xf>
    <xf numFmtId="0" fontId="34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14" fillId="0" borderId="0" xfId="1" applyFont="1"/>
    <xf numFmtId="0" fontId="11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26" xfId="1" applyFont="1" applyFill="1" applyBorder="1" applyAlignment="1">
      <alignment vertical="top"/>
    </xf>
    <xf numFmtId="0" fontId="22" fillId="0" borderId="32" xfId="0" applyFont="1" applyFill="1" applyBorder="1" applyAlignment="1">
      <alignment horizontal="center" vertical="top"/>
    </xf>
    <xf numFmtId="0" fontId="22" fillId="0" borderId="16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1" applyFont="1" applyFill="1" applyBorder="1" applyAlignment="1">
      <alignment vertical="top"/>
    </xf>
    <xf numFmtId="0" fontId="3" fillId="0" borderId="17" xfId="0" applyFont="1" applyFill="1" applyBorder="1" applyAlignment="1">
      <alignment horizontal="left" vertical="top"/>
    </xf>
    <xf numFmtId="0" fontId="3" fillId="0" borderId="34" xfId="1" applyFont="1" applyFill="1" applyBorder="1" applyAlignment="1">
      <alignment vertical="top"/>
    </xf>
    <xf numFmtId="0" fontId="3" fillId="0" borderId="18" xfId="1" applyFont="1" applyFill="1" applyBorder="1" applyAlignment="1">
      <alignment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5" borderId="3" xfId="1" applyFont="1" applyFill="1" applyBorder="1" applyAlignment="1">
      <alignment vertical="top"/>
    </xf>
    <xf numFmtId="0" fontId="21" fillId="0" borderId="7" xfId="0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center" vertical="top"/>
    </xf>
    <xf numFmtId="0" fontId="3" fillId="0" borderId="19" xfId="0" applyFont="1" applyFill="1" applyBorder="1" applyAlignment="1">
      <alignment vertical="top"/>
    </xf>
    <xf numFmtId="0" fontId="11" fillId="0" borderId="33" xfId="0" applyFont="1" applyFill="1" applyBorder="1"/>
    <xf numFmtId="0" fontId="11" fillId="2" borderId="20" xfId="1" applyFont="1" applyFill="1" applyBorder="1" applyAlignment="1">
      <alignment horizontal="center" vertical="top" wrapText="1"/>
    </xf>
    <xf numFmtId="0" fontId="11" fillId="0" borderId="31" xfId="0" applyFont="1" applyFill="1" applyBorder="1"/>
    <xf numFmtId="0" fontId="11" fillId="0" borderId="17" xfId="0" applyFont="1" applyFill="1" applyBorder="1"/>
    <xf numFmtId="0" fontId="11" fillId="2" borderId="18" xfId="1" applyFont="1" applyFill="1" applyBorder="1" applyAlignment="1">
      <alignment horizontal="center" vertical="top" wrapText="1"/>
    </xf>
    <xf numFmtId="0" fontId="37" fillId="0" borderId="33" xfId="0" applyFont="1" applyFill="1" applyBorder="1"/>
    <xf numFmtId="0" fontId="11" fillId="2" borderId="34" xfId="1" applyFont="1" applyFill="1" applyBorder="1" applyAlignment="1">
      <alignment horizontal="center" vertical="top" wrapText="1"/>
    </xf>
    <xf numFmtId="0" fontId="11" fillId="2" borderId="34" xfId="1" applyFont="1" applyFill="1" applyBorder="1" applyAlignment="1">
      <alignment vertical="top" wrapText="1"/>
    </xf>
    <xf numFmtId="0" fontId="10" fillId="0" borderId="18" xfId="1" applyFont="1" applyBorder="1" applyAlignment="1">
      <alignment vertical="top"/>
    </xf>
    <xf numFmtId="0" fontId="11" fillId="0" borderId="17" xfId="0" applyFont="1" applyFill="1" applyBorder="1" applyAlignment="1">
      <alignment vertical="top"/>
    </xf>
    <xf numFmtId="0" fontId="10" fillId="0" borderId="15" xfId="1" applyFont="1" applyBorder="1" applyAlignment="1">
      <alignment vertical="top"/>
    </xf>
    <xf numFmtId="0" fontId="11" fillId="0" borderId="15" xfId="1" applyFont="1" applyFill="1" applyBorder="1" applyAlignment="1">
      <alignment vertical="top" wrapText="1"/>
    </xf>
    <xf numFmtId="0" fontId="11" fillId="0" borderId="17" xfId="1" applyFont="1" applyBorder="1" applyAlignment="1">
      <alignment vertical="top"/>
    </xf>
    <xf numFmtId="0" fontId="11" fillId="0" borderId="18" xfId="1" applyFont="1" applyFill="1" applyBorder="1" applyAlignment="1">
      <alignment vertical="top" wrapText="1"/>
    </xf>
    <xf numFmtId="0" fontId="11" fillId="0" borderId="21" xfId="0" applyFont="1" applyFill="1" applyBorder="1"/>
    <xf numFmtId="0" fontId="11" fillId="0" borderId="34" xfId="1" applyFont="1" applyFill="1" applyBorder="1" applyAlignment="1">
      <alignment vertical="top" wrapText="1"/>
    </xf>
    <xf numFmtId="0" fontId="11" fillId="2" borderId="9" xfId="1" applyFont="1" applyFill="1" applyBorder="1" applyAlignment="1">
      <alignment horizontal="center" vertical="top" wrapText="1"/>
    </xf>
    <xf numFmtId="0" fontId="35" fillId="0" borderId="7" xfId="0" applyFont="1" applyFill="1" applyBorder="1" applyAlignment="1">
      <alignment vertical="top"/>
    </xf>
    <xf numFmtId="0" fontId="11" fillId="2" borderId="29" xfId="1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1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19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 vertical="top"/>
    </xf>
    <xf numFmtId="0" fontId="20" fillId="0" borderId="27" xfId="0" applyFont="1" applyFill="1" applyBorder="1" applyAlignment="1">
      <alignment horizontal="center" vertical="top"/>
    </xf>
    <xf numFmtId="0" fontId="12" fillId="0" borderId="19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6" fillId="6" borderId="32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6" borderId="26" xfId="0" applyFont="1" applyFill="1" applyBorder="1" applyAlignment="1">
      <alignment horizontal="center" vertical="top" wrapText="1"/>
    </xf>
    <xf numFmtId="0" fontId="6" fillId="6" borderId="26" xfId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64" fontId="6" fillId="6" borderId="16" xfId="1" applyNumberFormat="1" applyFont="1" applyFill="1" applyBorder="1" applyAlignment="1">
      <alignment horizontal="center" vertical="center"/>
    </xf>
    <xf numFmtId="2" fontId="6" fillId="6" borderId="32" xfId="1" applyNumberFormat="1" applyFont="1" applyFill="1" applyBorder="1" applyAlignment="1">
      <alignment horizontal="center" vertical="center"/>
    </xf>
    <xf numFmtId="164" fontId="6" fillId="6" borderId="32" xfId="1" applyNumberFormat="1" applyFont="1" applyFill="1" applyBorder="1" applyAlignment="1">
      <alignment horizontal="center" vertical="center"/>
    </xf>
    <xf numFmtId="2" fontId="6" fillId="0" borderId="31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64" fontId="6" fillId="6" borderId="10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vertical="center"/>
    </xf>
    <xf numFmtId="2" fontId="6" fillId="0" borderId="16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vertical="center"/>
    </xf>
    <xf numFmtId="2" fontId="6" fillId="6" borderId="24" xfId="1" applyNumberFormat="1" applyFont="1" applyFill="1" applyBorder="1" applyAlignment="1">
      <alignment horizontal="center" vertical="center"/>
    </xf>
    <xf numFmtId="164" fontId="6" fillId="6" borderId="24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center" vertical="center"/>
    </xf>
    <xf numFmtId="2" fontId="6" fillId="2" borderId="32" xfId="1" applyNumberFormat="1" applyFont="1" applyFill="1" applyBorder="1" applyAlignment="1">
      <alignment horizontal="center" vertical="center"/>
    </xf>
    <xf numFmtId="164" fontId="6" fillId="2" borderId="32" xfId="1" applyNumberFormat="1" applyFont="1" applyFill="1" applyBorder="1" applyAlignment="1">
      <alignment horizontal="center" vertical="center"/>
    </xf>
    <xf numFmtId="2" fontId="6" fillId="6" borderId="26" xfId="1" applyNumberFormat="1" applyFont="1" applyFill="1" applyBorder="1" applyAlignment="1">
      <alignment horizontal="center" vertical="center"/>
    </xf>
    <xf numFmtId="164" fontId="6" fillId="6" borderId="26" xfId="1" applyNumberFormat="1" applyFont="1" applyFill="1" applyBorder="1" applyAlignment="1">
      <alignment horizontal="center" vertical="center"/>
    </xf>
    <xf numFmtId="2" fontId="6" fillId="0" borderId="32" xfId="1" applyNumberFormat="1" applyFont="1" applyFill="1" applyBorder="1" applyAlignment="1">
      <alignment horizontal="center" vertical="center"/>
    </xf>
    <xf numFmtId="164" fontId="6" fillId="0" borderId="32" xfId="1" applyNumberFormat="1" applyFont="1" applyFill="1" applyBorder="1" applyAlignment="1">
      <alignment horizontal="center" vertical="center"/>
    </xf>
    <xf numFmtId="2" fontId="6" fillId="6" borderId="2" xfId="1" applyNumberFormat="1" applyFont="1" applyFill="1" applyBorder="1" applyAlignment="1">
      <alignment horizontal="center" vertical="center"/>
    </xf>
    <xf numFmtId="164" fontId="6" fillId="6" borderId="2" xfId="1" applyNumberFormat="1" applyFont="1" applyFill="1" applyBorder="1" applyAlignment="1">
      <alignment horizontal="center" vertical="center"/>
    </xf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3" fillId="0" borderId="25" xfId="1" applyFont="1" applyBorder="1" applyAlignment="1">
      <alignment vertical="top" wrapText="1"/>
    </xf>
    <xf numFmtId="0" fontId="13" fillId="0" borderId="12" xfId="1" applyFont="1" applyBorder="1" applyAlignment="1">
      <alignment vertical="top" wrapText="1"/>
    </xf>
    <xf numFmtId="0" fontId="15" fillId="0" borderId="17" xfId="0" applyFont="1" applyFill="1" applyBorder="1" applyAlignment="1"/>
    <xf numFmtId="0" fontId="13" fillId="0" borderId="30" xfId="1" applyFont="1" applyBorder="1" applyAlignment="1">
      <alignment vertical="top" wrapText="1"/>
    </xf>
    <xf numFmtId="0" fontId="13" fillId="0" borderId="18" xfId="1" applyFont="1" applyBorder="1" applyAlignment="1">
      <alignment vertical="top" wrapText="1"/>
    </xf>
    <xf numFmtId="0" fontId="15" fillId="0" borderId="22" xfId="1" applyFont="1" applyBorder="1" applyAlignment="1"/>
    <xf numFmtId="0" fontId="15" fillId="0" borderId="23" xfId="1" applyFont="1" applyBorder="1" applyAlignment="1"/>
    <xf numFmtId="0" fontId="40" fillId="0" borderId="7" xfId="0" applyFont="1" applyFill="1" applyBorder="1"/>
    <xf numFmtId="0" fontId="40" fillId="0" borderId="4" xfId="0" applyFont="1" applyFill="1" applyBorder="1"/>
    <xf numFmtId="0" fontId="37" fillId="0" borderId="16" xfId="0" applyFont="1" applyFill="1" applyBorder="1"/>
    <xf numFmtId="2" fontId="6" fillId="6" borderId="31" xfId="1" applyNumberFormat="1" applyFont="1" applyFill="1" applyBorder="1" applyAlignment="1">
      <alignment horizontal="center" vertical="center"/>
    </xf>
    <xf numFmtId="164" fontId="6" fillId="6" borderId="31" xfId="1" applyNumberFormat="1" applyFont="1" applyFill="1" applyBorder="1" applyAlignment="1">
      <alignment horizontal="center" vertical="center"/>
    </xf>
    <xf numFmtId="0" fontId="37" fillId="0" borderId="17" xfId="0" applyFont="1" applyFill="1" applyBorder="1"/>
    <xf numFmtId="49" fontId="15" fillId="2" borderId="0" xfId="1" applyNumberFormat="1" applyFont="1" applyFill="1" applyBorder="1" applyAlignment="1">
      <alignment horizontal="center"/>
    </xf>
    <xf numFmtId="0" fontId="41" fillId="0" borderId="17" xfId="0" applyFont="1" applyFill="1" applyBorder="1" applyAlignment="1">
      <alignment horizontal="left" vertical="center"/>
    </xf>
    <xf numFmtId="0" fontId="41" fillId="0" borderId="17" xfId="0" applyFont="1" applyFill="1" applyBorder="1"/>
    <xf numFmtId="0" fontId="41" fillId="0" borderId="17" xfId="1" applyFont="1" applyBorder="1" applyAlignment="1">
      <alignment vertical="top"/>
    </xf>
    <xf numFmtId="0" fontId="20" fillId="6" borderId="13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/>
    </xf>
    <xf numFmtId="0" fontId="41" fillId="0" borderId="33" xfId="0" applyFont="1" applyFill="1" applyBorder="1" applyAlignment="1">
      <alignment horizontal="left" vertical="center"/>
    </xf>
    <xf numFmtId="0" fontId="2" fillId="0" borderId="34" xfId="1" applyFont="1" applyBorder="1" applyAlignment="1">
      <alignment vertical="top"/>
    </xf>
    <xf numFmtId="0" fontId="41" fillId="0" borderId="13" xfId="0" applyFont="1" applyFill="1" applyBorder="1" applyAlignment="1">
      <alignment horizontal="left" vertical="center"/>
    </xf>
    <xf numFmtId="0" fontId="20" fillId="6" borderId="32" xfId="0" applyFont="1" applyFill="1" applyBorder="1" applyAlignment="1">
      <alignment horizontal="center"/>
    </xf>
    <xf numFmtId="0" fontId="43" fillId="0" borderId="26" xfId="0" applyFont="1" applyFill="1" applyBorder="1" applyAlignment="1">
      <alignment horizontal="center" vertical="top" wrapText="1"/>
    </xf>
    <xf numFmtId="0" fontId="43" fillId="0" borderId="18" xfId="0" applyFont="1" applyFill="1" applyBorder="1" applyAlignment="1">
      <alignment horizontal="center" vertical="top" wrapText="1"/>
    </xf>
    <xf numFmtId="0" fontId="43" fillId="0" borderId="32" xfId="0" applyFont="1" applyFill="1" applyBorder="1" applyAlignment="1">
      <alignment horizontal="center" vertical="top" wrapText="1"/>
    </xf>
    <xf numFmtId="0" fontId="43" fillId="0" borderId="34" xfId="0" applyFont="1" applyFill="1" applyBorder="1" applyAlignment="1">
      <alignment horizontal="center" vertical="top" wrapText="1"/>
    </xf>
    <xf numFmtId="0" fontId="2" fillId="0" borderId="30" xfId="1" applyFont="1" applyBorder="1" applyAlignment="1">
      <alignment vertical="top"/>
    </xf>
    <xf numFmtId="0" fontId="20" fillId="0" borderId="30" xfId="0" applyFont="1" applyFill="1" applyBorder="1" applyAlignment="1">
      <alignment horizontal="center"/>
    </xf>
    <xf numFmtId="0" fontId="21" fillId="0" borderId="30" xfId="0" applyFont="1" applyFill="1" applyBorder="1" applyAlignment="1">
      <alignment horizontal="center"/>
    </xf>
    <xf numFmtId="0" fontId="29" fillId="0" borderId="30" xfId="0" applyFont="1" applyFill="1" applyBorder="1" applyAlignment="1">
      <alignment horizontal="center" vertical="center" wrapText="1"/>
    </xf>
    <xf numFmtId="3" fontId="29" fillId="0" borderId="30" xfId="0" applyNumberFormat="1" applyFont="1" applyBorder="1" applyAlignment="1">
      <alignment horizontal="center"/>
    </xf>
    <xf numFmtId="3" fontId="29" fillId="0" borderId="30" xfId="0" applyNumberFormat="1" applyFont="1" applyFill="1" applyBorder="1" applyAlignment="1">
      <alignment horizontal="center" vertical="center" wrapText="1"/>
    </xf>
    <xf numFmtId="2" fontId="6" fillId="0" borderId="30" xfId="1" applyNumberFormat="1" applyFont="1" applyFill="1" applyBorder="1" applyAlignment="1">
      <alignment horizontal="center" vertical="center"/>
    </xf>
    <xf numFmtId="164" fontId="6" fillId="0" borderId="18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0" fontId="41" fillId="0" borderId="19" xfId="0" applyFont="1" applyFill="1" applyBorder="1"/>
    <xf numFmtId="0" fontId="3" fillId="0" borderId="20" xfId="1" applyFont="1" applyFill="1" applyBorder="1" applyAlignment="1">
      <alignment vertical="top" wrapText="1"/>
    </xf>
    <xf numFmtId="0" fontId="3" fillId="0" borderId="8" xfId="1" applyFont="1" applyFill="1" applyBorder="1" applyAlignment="1">
      <alignment vertical="top"/>
    </xf>
    <xf numFmtId="0" fontId="35" fillId="0" borderId="27" xfId="0" applyFont="1" applyFill="1" applyBorder="1" applyAlignment="1">
      <alignment vertical="top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2" fontId="46" fillId="0" borderId="0" xfId="0" applyNumberFormat="1" applyFont="1" applyBorder="1" applyAlignment="1"/>
    <xf numFmtId="0" fontId="46" fillId="0" borderId="0" xfId="0" applyFont="1" applyFill="1" applyBorder="1" applyAlignment="1"/>
    <xf numFmtId="0" fontId="2" fillId="2" borderId="27" xfId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3" fillId="2" borderId="29" xfId="1" applyFont="1" applyFill="1" applyBorder="1" applyAlignment="1">
      <alignment horizontal="center" vertical="top" wrapText="1"/>
    </xf>
    <xf numFmtId="0" fontId="11" fillId="0" borderId="19" xfId="0" applyFont="1" applyFill="1" applyBorder="1"/>
    <xf numFmtId="0" fontId="14" fillId="0" borderId="17" xfId="0" applyFont="1" applyFill="1" applyBorder="1" applyAlignment="1">
      <alignment horizontal="left" vertical="top"/>
    </xf>
    <xf numFmtId="0" fontId="10" fillId="0" borderId="34" xfId="1" applyFont="1" applyBorder="1" applyAlignment="1">
      <alignment vertical="top"/>
    </xf>
    <xf numFmtId="0" fontId="6" fillId="0" borderId="32" xfId="0" applyFont="1" applyFill="1" applyBorder="1" applyAlignment="1">
      <alignment horizontal="center"/>
    </xf>
    <xf numFmtId="0" fontId="34" fillId="0" borderId="34" xfId="0" applyFont="1" applyFill="1" applyBorder="1" applyAlignment="1">
      <alignment horizontal="center"/>
    </xf>
    <xf numFmtId="0" fontId="11" fillId="0" borderId="13" xfId="0" applyFont="1" applyFill="1" applyBorder="1"/>
    <xf numFmtId="0" fontId="6" fillId="0" borderId="0" xfId="2" applyFont="1" applyFill="1" applyBorder="1" applyAlignment="1">
      <alignment horizontal="center"/>
    </xf>
    <xf numFmtId="2" fontId="6" fillId="0" borderId="26" xfId="1" applyNumberFormat="1" applyFont="1" applyFill="1" applyBorder="1" applyAlignment="1">
      <alignment horizontal="center" vertical="center"/>
    </xf>
    <xf numFmtId="164" fontId="6" fillId="0" borderId="26" xfId="1" applyNumberFormat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15" fillId="0" borderId="25" xfId="1" applyFont="1" applyBorder="1" applyAlignment="1">
      <alignment vertical="top" wrapText="1"/>
    </xf>
    <xf numFmtId="0" fontId="15" fillId="0" borderId="12" xfId="1" applyFont="1" applyBorder="1" applyAlignment="1">
      <alignment vertical="top" wrapText="1"/>
    </xf>
    <xf numFmtId="0" fontId="15" fillId="0" borderId="30" xfId="1" applyFont="1" applyBorder="1" applyAlignment="1">
      <alignment vertical="top" wrapText="1"/>
    </xf>
    <xf numFmtId="0" fontId="15" fillId="0" borderId="18" xfId="1" applyFont="1" applyBorder="1" applyAlignment="1">
      <alignment vertical="top" wrapText="1"/>
    </xf>
    <xf numFmtId="0" fontId="15" fillId="0" borderId="0" xfId="0" applyFont="1" applyAlignment="1">
      <alignment vertical="center"/>
    </xf>
    <xf numFmtId="0" fontId="14" fillId="0" borderId="19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/>
    </xf>
    <xf numFmtId="0" fontId="11" fillId="0" borderId="33" xfId="0" applyFont="1" applyFill="1" applyBorder="1" applyAlignment="1">
      <alignment vertical="top"/>
    </xf>
    <xf numFmtId="0" fontId="6" fillId="0" borderId="32" xfId="0" applyFont="1" applyFill="1" applyBorder="1" applyAlignment="1">
      <alignment horizontal="center" vertical="top"/>
    </xf>
    <xf numFmtId="0" fontId="10" fillId="0" borderId="20" xfId="1" applyFont="1" applyBorder="1" applyAlignment="1">
      <alignment vertical="top"/>
    </xf>
    <xf numFmtId="0" fontId="6" fillId="0" borderId="31" xfId="0" applyFont="1" applyFill="1" applyBorder="1" applyAlignment="1">
      <alignment horizontal="center" vertical="top"/>
    </xf>
    <xf numFmtId="0" fontId="28" fillId="0" borderId="19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 wrapText="1"/>
    </xf>
    <xf numFmtId="0" fontId="3" fillId="0" borderId="21" xfId="1" applyFont="1" applyFill="1" applyBorder="1" applyAlignment="1">
      <alignment vertical="top"/>
    </xf>
    <xf numFmtId="0" fontId="3" fillId="0" borderId="23" xfId="1" applyFont="1" applyFill="1" applyBorder="1" applyAlignment="1">
      <alignment vertical="top"/>
    </xf>
    <xf numFmtId="0" fontId="6" fillId="6" borderId="24" xfId="1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/>
    <xf numFmtId="0" fontId="3" fillId="2" borderId="8" xfId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4" xfId="1" applyFont="1" applyFill="1" applyBorder="1" applyAlignment="1">
      <alignment vertical="top"/>
    </xf>
    <xf numFmtId="0" fontId="22" fillId="0" borderId="0" xfId="0" applyFont="1" applyFill="1" applyBorder="1" applyAlignment="1">
      <alignment vertical="top"/>
    </xf>
    <xf numFmtId="2" fontId="6" fillId="6" borderId="26" xfId="1" applyNumberFormat="1" applyFont="1" applyFill="1" applyBorder="1" applyAlignment="1">
      <alignment horizontal="center" vertical="top"/>
    </xf>
    <xf numFmtId="164" fontId="6" fillId="6" borderId="26" xfId="1" applyNumberFormat="1" applyFont="1" applyFill="1" applyBorder="1" applyAlignment="1">
      <alignment horizontal="center" vertical="top"/>
    </xf>
    <xf numFmtId="0" fontId="29" fillId="0" borderId="31" xfId="0" applyFont="1" applyFill="1" applyBorder="1" applyAlignment="1">
      <alignment horizontal="center" vertical="center" wrapText="1"/>
    </xf>
    <xf numFmtId="3" fontId="29" fillId="0" borderId="31" xfId="0" applyNumberFormat="1" applyFont="1" applyBorder="1" applyAlignment="1">
      <alignment horizontal="center"/>
    </xf>
    <xf numFmtId="3" fontId="29" fillId="0" borderId="31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/>
    </xf>
    <xf numFmtId="0" fontId="41" fillId="0" borderId="8" xfId="0" applyFont="1" applyFill="1" applyBorder="1"/>
    <xf numFmtId="0" fontId="3" fillId="0" borderId="8" xfId="1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vertical="top" wrapText="1"/>
    </xf>
    <xf numFmtId="2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2" fontId="6" fillId="6" borderId="24" xfId="1" applyNumberFormat="1" applyFont="1" applyFill="1" applyBorder="1" applyAlignment="1">
      <alignment horizontal="center" vertical="top"/>
    </xf>
    <xf numFmtId="164" fontId="6" fillId="6" borderId="24" xfId="1" applyNumberFormat="1" applyFont="1" applyFill="1" applyBorder="1" applyAlignment="1">
      <alignment horizontal="center" vertical="top"/>
    </xf>
    <xf numFmtId="0" fontId="2" fillId="0" borderId="13" xfId="1" applyFont="1" applyBorder="1" applyAlignment="1">
      <alignment vertical="top"/>
    </xf>
    <xf numFmtId="2" fontId="11" fillId="0" borderId="26" xfId="1" applyNumberFormat="1" applyFont="1" applyFill="1" applyBorder="1" applyAlignment="1">
      <alignment horizontal="center" vertical="center"/>
    </xf>
    <xf numFmtId="164" fontId="11" fillId="0" borderId="26" xfId="1" applyNumberFormat="1" applyFont="1" applyFill="1" applyBorder="1" applyAlignment="1">
      <alignment horizontal="center" vertical="center"/>
    </xf>
    <xf numFmtId="0" fontId="13" fillId="0" borderId="19" xfId="1" applyFont="1" applyBorder="1" applyAlignment="1">
      <alignment horizontal="left"/>
    </xf>
    <xf numFmtId="0" fontId="3" fillId="6" borderId="17" xfId="0" applyFont="1" applyFill="1" applyBorder="1" applyAlignment="1">
      <alignment horizontal="center"/>
    </xf>
    <xf numFmtId="0" fontId="52" fillId="0" borderId="26" xfId="0" applyFont="1" applyFill="1" applyBorder="1" applyAlignment="1">
      <alignment horizontal="left" vertical="center"/>
    </xf>
    <xf numFmtId="0" fontId="37" fillId="0" borderId="17" xfId="0" applyFont="1" applyFill="1" applyBorder="1" applyAlignment="1">
      <alignment vertical="top"/>
    </xf>
    <xf numFmtId="0" fontId="12" fillId="0" borderId="26" xfId="0" applyFont="1" applyFill="1" applyBorder="1" applyAlignment="1">
      <alignment horizontal="center" vertical="top"/>
    </xf>
    <xf numFmtId="0" fontId="53" fillId="0" borderId="17" xfId="0" applyFont="1" applyFill="1" applyBorder="1" applyAlignment="1">
      <alignment horizontal="left" vertical="top"/>
    </xf>
    <xf numFmtId="0" fontId="54" fillId="0" borderId="18" xfId="1" applyFont="1" applyBorder="1" applyAlignment="1">
      <alignment vertical="top"/>
    </xf>
    <xf numFmtId="0" fontId="55" fillId="0" borderId="18" xfId="1" applyFont="1" applyBorder="1" applyAlignment="1">
      <alignment vertical="top"/>
    </xf>
    <xf numFmtId="0" fontId="52" fillId="0" borderId="1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vertical="top"/>
    </xf>
    <xf numFmtId="0" fontId="10" fillId="0" borderId="29" xfId="1" applyFont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28" fillId="0" borderId="27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8" fillId="0" borderId="13" xfId="0" applyFont="1" applyFill="1" applyBorder="1" applyAlignment="1">
      <alignment horizontal="left" vertical="center"/>
    </xf>
    <xf numFmtId="0" fontId="38" fillId="0" borderId="16" xfId="0" applyFont="1" applyFill="1" applyBorder="1" applyAlignment="1">
      <alignment horizontal="left" vertical="center"/>
    </xf>
    <xf numFmtId="0" fontId="32" fillId="0" borderId="16" xfId="0" applyFont="1" applyFill="1" applyBorder="1" applyAlignment="1">
      <alignment horizontal="left" vertical="center"/>
    </xf>
    <xf numFmtId="0" fontId="56" fillId="0" borderId="17" xfId="0" applyFont="1" applyFill="1" applyBorder="1" applyAlignment="1">
      <alignment horizontal="left" vertical="center"/>
    </xf>
    <xf numFmtId="0" fontId="16" fillId="2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wrapText="1"/>
    </xf>
    <xf numFmtId="0" fontId="16" fillId="0" borderId="28" xfId="1" applyFont="1" applyFill="1" applyBorder="1" applyAlignment="1">
      <alignment horizontal="center" wrapText="1"/>
    </xf>
    <xf numFmtId="0" fontId="16" fillId="0" borderId="29" xfId="1" applyFont="1" applyFill="1" applyBorder="1" applyAlignment="1">
      <alignment horizontal="center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34" fillId="7" borderId="32" xfId="0" applyFont="1" applyFill="1" applyBorder="1" applyAlignment="1">
      <alignment horizontal="center" vertical="top" wrapText="1"/>
    </xf>
    <xf numFmtId="0" fontId="34" fillId="7" borderId="16" xfId="0" applyFont="1" applyFill="1" applyBorder="1" applyAlignment="1">
      <alignment horizontal="center" vertical="top" wrapText="1"/>
    </xf>
    <xf numFmtId="0" fontId="48" fillId="2" borderId="2" xfId="1" applyFont="1" applyFill="1" applyBorder="1" applyAlignment="1">
      <alignment horizontal="center" vertical="top" wrapText="1"/>
    </xf>
    <xf numFmtId="0" fontId="48" fillId="2" borderId="3" xfId="1" applyFont="1" applyFill="1" applyBorder="1" applyAlignment="1">
      <alignment horizontal="center" vertical="top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48" fillId="2" borderId="31" xfId="1" applyFont="1" applyFill="1" applyBorder="1" applyAlignment="1">
      <alignment horizontal="center" vertical="top" wrapText="1"/>
    </xf>
    <xf numFmtId="0" fontId="51" fillId="2" borderId="7" xfId="1" applyFont="1" applyFill="1" applyBorder="1" applyAlignment="1">
      <alignment horizontal="center" vertical="top" wrapText="1"/>
    </xf>
    <xf numFmtId="0" fontId="51" fillId="2" borderId="27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15" fillId="2" borderId="36" xfId="1" applyFont="1" applyFill="1" applyBorder="1" applyAlignment="1">
      <alignment horizontal="center"/>
    </xf>
    <xf numFmtId="0" fontId="48" fillId="2" borderId="3" xfId="1" applyFont="1" applyFill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25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33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22" fillId="0" borderId="20" xfId="0" applyFont="1" applyFill="1" applyBorder="1" applyAlignment="1">
      <alignment horizontal="center" vertical="center" wrapText="1" shrinkToFi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49" fontId="15" fillId="2" borderId="42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5" fillId="2" borderId="37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15" fillId="2" borderId="17" xfId="1" applyFont="1" applyFill="1" applyBorder="1" applyAlignment="1">
      <alignment horizontal="left" vertical="top" wrapText="1"/>
    </xf>
    <xf numFmtId="0" fontId="15" fillId="2" borderId="30" xfId="1" applyFont="1" applyFill="1" applyBorder="1" applyAlignment="1">
      <alignment horizontal="left" vertical="top" wrapText="1"/>
    </xf>
    <xf numFmtId="0" fontId="15" fillId="2" borderId="18" xfId="1" applyFont="1" applyFill="1" applyBorder="1" applyAlignment="1">
      <alignment horizontal="left" vertical="top" wrapText="1"/>
    </xf>
    <xf numFmtId="0" fontId="15" fillId="2" borderId="17" xfId="1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center" vertical="top" wrapText="1"/>
    </xf>
    <xf numFmtId="0" fontId="15" fillId="2" borderId="3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6" fillId="0" borderId="21" xfId="2" applyFont="1" applyFill="1" applyBorder="1" applyAlignment="1">
      <alignment horizontal="center"/>
    </xf>
    <xf numFmtId="0" fontId="6" fillId="0" borderId="2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25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5" fillId="2" borderId="25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25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6" fillId="0" borderId="17" xfId="2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/>
    </xf>
    <xf numFmtId="0" fontId="15" fillId="0" borderId="11" xfId="1" applyFont="1" applyBorder="1" applyAlignment="1">
      <alignment horizontal="left" vertical="top" wrapText="1"/>
    </xf>
    <xf numFmtId="0" fontId="15" fillId="0" borderId="25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15" fillId="0" borderId="25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5" fillId="0" borderId="17" xfId="1" applyFont="1" applyBorder="1" applyAlignment="1">
      <alignment horizontal="left" vertical="top" wrapText="1"/>
    </xf>
    <xf numFmtId="0" fontId="15" fillId="0" borderId="30" xfId="1" applyFont="1" applyBorder="1" applyAlignment="1">
      <alignment horizontal="left" vertical="top" wrapText="1"/>
    </xf>
    <xf numFmtId="0" fontId="15" fillId="0" borderId="18" xfId="1" applyFont="1" applyBorder="1" applyAlignment="1">
      <alignment horizontal="left" vertical="top" wrapText="1"/>
    </xf>
    <xf numFmtId="0" fontId="15" fillId="0" borderId="17" xfId="1" applyFont="1" applyBorder="1" applyAlignment="1">
      <alignment horizontal="center" vertical="top" wrapText="1"/>
    </xf>
    <xf numFmtId="0" fontId="15" fillId="0" borderId="18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2" fontId="6" fillId="3" borderId="4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left"/>
    </xf>
    <xf numFmtId="0" fontId="15" fillId="0" borderId="22" xfId="1" applyFont="1" applyBorder="1" applyAlignment="1">
      <alignment horizontal="left"/>
    </xf>
    <xf numFmtId="0" fontId="15" fillId="0" borderId="23" xfId="1" applyFont="1" applyBorder="1" applyAlignment="1">
      <alignment horizontal="left"/>
    </xf>
    <xf numFmtId="0" fontId="15" fillId="0" borderId="21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11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6" fillId="2" borderId="0" xfId="1" applyFont="1" applyFill="1" applyBorder="1" applyAlignment="1">
      <alignment horizontal="center"/>
    </xf>
    <xf numFmtId="0" fontId="13" fillId="2" borderId="2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 vertical="top"/>
    </xf>
    <xf numFmtId="0" fontId="13" fillId="2" borderId="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/>
    </xf>
    <xf numFmtId="0" fontId="13" fillId="2" borderId="8" xfId="1" applyFont="1" applyFill="1" applyBorder="1" applyAlignment="1">
      <alignment horizontal="left"/>
    </xf>
    <xf numFmtId="0" fontId="13" fillId="2" borderId="9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2" fontId="15" fillId="3" borderId="5" xfId="1" applyNumberFormat="1" applyFont="1" applyFill="1" applyBorder="1" applyAlignment="1">
      <alignment horizontal="center"/>
    </xf>
    <xf numFmtId="2" fontId="15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49" fontId="15" fillId="2" borderId="37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2" fillId="0" borderId="11" xfId="1" applyFont="1" applyFill="1" applyBorder="1" applyAlignment="1">
      <alignment horizontal="center"/>
    </xf>
    <xf numFmtId="0" fontId="12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48" fillId="2" borderId="7" xfId="1" applyFont="1" applyFill="1" applyBorder="1" applyAlignment="1">
      <alignment horizontal="center" vertical="top" wrapText="1"/>
    </xf>
    <xf numFmtId="0" fontId="48" fillId="2" borderId="27" xfId="1" applyFont="1" applyFill="1" applyBorder="1" applyAlignment="1">
      <alignment horizontal="center" vertical="top" wrapText="1"/>
    </xf>
    <xf numFmtId="2" fontId="6" fillId="0" borderId="6" xfId="0" applyNumberFormat="1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3" fillId="0" borderId="17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5" fillId="0" borderId="23" xfId="1" applyFont="1" applyFill="1" applyBorder="1" applyAlignment="1">
      <alignment horizontal="center" wrapText="1"/>
    </xf>
    <xf numFmtId="0" fontId="6" fillId="0" borderId="23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5" fillId="0" borderId="17" xfId="1" applyFont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left" vertical="top" wrapText="1"/>
    </xf>
    <xf numFmtId="0" fontId="41" fillId="0" borderId="18" xfId="0" applyFont="1" applyFill="1" applyBorder="1" applyAlignment="1">
      <alignment horizontal="left" vertical="top" wrapText="1"/>
    </xf>
    <xf numFmtId="0" fontId="41" fillId="0" borderId="21" xfId="0" applyFont="1" applyFill="1" applyBorder="1" applyAlignment="1">
      <alignment horizontal="left" vertical="top" wrapText="1"/>
    </xf>
    <xf numFmtId="0" fontId="41" fillId="0" borderId="23" xfId="0" applyFont="1" applyFill="1" applyBorder="1" applyAlignment="1">
      <alignment horizontal="left" vertical="top" wrapText="1"/>
    </xf>
    <xf numFmtId="0" fontId="42" fillId="0" borderId="17" xfId="0" applyFont="1" applyFill="1" applyBorder="1" applyAlignment="1">
      <alignment horizontal="center" vertical="top"/>
    </xf>
    <xf numFmtId="0" fontId="42" fillId="0" borderId="30" xfId="0" applyFont="1" applyFill="1" applyBorder="1" applyAlignment="1">
      <alignment horizontal="center" vertical="top"/>
    </xf>
    <xf numFmtId="0" fontId="42" fillId="0" borderId="18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47" fillId="6" borderId="2" xfId="0" applyFont="1" applyFill="1" applyBorder="1" applyAlignment="1">
      <alignment horizontal="center" vertical="top" wrapText="1"/>
    </xf>
    <xf numFmtId="0" fontId="47" fillId="6" borderId="3" xfId="0" applyFont="1" applyFill="1" applyBorder="1" applyAlignment="1">
      <alignment horizontal="center" vertical="top" wrapText="1"/>
    </xf>
    <xf numFmtId="0" fontId="11" fillId="6" borderId="13" xfId="0" applyFont="1" applyFill="1" applyBorder="1"/>
    <xf numFmtId="0" fontId="10" fillId="6" borderId="15" xfId="1" applyFont="1" applyFill="1" applyBorder="1" applyAlignment="1">
      <alignment vertical="top"/>
    </xf>
    <xf numFmtId="0" fontId="11" fillId="6" borderId="33" xfId="0" applyFont="1" applyFill="1" applyBorder="1"/>
    <xf numFmtId="0" fontId="10" fillId="6" borderId="34" xfId="1" applyFont="1" applyFill="1" applyBorder="1" applyAlignment="1">
      <alignment vertical="top"/>
    </xf>
    <xf numFmtId="0" fontId="15" fillId="6" borderId="11" xfId="0" applyFont="1" applyFill="1" applyBorder="1" applyAlignment="1"/>
    <xf numFmtId="0" fontId="34" fillId="0" borderId="2" xfId="0" applyFont="1" applyFill="1" applyBorder="1" applyAlignment="1">
      <alignment horizontal="center" vertical="top" wrapText="1"/>
    </xf>
    <xf numFmtId="0" fontId="34" fillId="0" borderId="3" xfId="0" applyFont="1" applyFill="1" applyBorder="1" applyAlignment="1">
      <alignment horizontal="center" vertical="top" wrapText="1"/>
    </xf>
    <xf numFmtId="0" fontId="11" fillId="6" borderId="32" xfId="0" applyFont="1" applyFill="1" applyBorder="1"/>
    <xf numFmtId="0" fontId="3" fillId="6" borderId="32" xfId="0" applyFont="1" applyFill="1" applyBorder="1" applyAlignment="1">
      <alignment horizontal="center" vertical="top" wrapText="1"/>
    </xf>
    <xf numFmtId="0" fontId="11" fillId="6" borderId="17" xfId="0" applyFont="1" applyFill="1" applyBorder="1" applyAlignment="1">
      <alignment horizontal="left" vertical="top" wrapText="1"/>
    </xf>
    <xf numFmtId="0" fontId="11" fillId="6" borderId="18" xfId="0" applyFont="1" applyFill="1" applyBorder="1" applyAlignment="1">
      <alignment horizontal="left" vertical="top" wrapText="1"/>
    </xf>
    <xf numFmtId="0" fontId="6" fillId="6" borderId="13" xfId="0" applyFont="1" applyFill="1" applyBorder="1" applyAlignment="1">
      <alignment horizontal="center" vertical="top"/>
    </xf>
    <xf numFmtId="0" fontId="50" fillId="6" borderId="26" xfId="0" applyFont="1" applyFill="1" applyBorder="1" applyAlignment="1">
      <alignment horizontal="center" vertical="top"/>
    </xf>
    <xf numFmtId="0" fontId="50" fillId="6" borderId="26" xfId="0" applyFont="1" applyFill="1" applyBorder="1" applyAlignment="1">
      <alignment horizontal="center" vertical="top" wrapText="1"/>
    </xf>
    <xf numFmtId="0" fontId="6" fillId="6" borderId="17" xfId="0" applyFont="1" applyFill="1" applyBorder="1" applyAlignment="1">
      <alignment horizontal="center" vertical="top"/>
    </xf>
    <xf numFmtId="0" fontId="3" fillId="6" borderId="17" xfId="0" applyFont="1" applyFill="1" applyBorder="1" applyAlignment="1">
      <alignment horizontal="left" vertical="top" wrapText="1"/>
    </xf>
    <xf numFmtId="0" fontId="3" fillId="6" borderId="18" xfId="0" applyFont="1" applyFill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/>
    </xf>
  </cellXfs>
  <cellStyles count="3">
    <cellStyle name="Normal" xfId="0" builtinId="0"/>
    <cellStyle name="Normal 2" xfId="1"/>
    <cellStyle name="ปกติ 2" xfId="2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3" name="Down Arrow 2"/>
        <xdr:cNvSpPr/>
      </xdr:nvSpPr>
      <xdr:spPr>
        <a:xfrm>
          <a:off x="12708731" y="12289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5" name="Down Arrow 4"/>
        <xdr:cNvSpPr/>
      </xdr:nvSpPr>
      <xdr:spPr>
        <a:xfrm>
          <a:off x="12765881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54</xdr:row>
      <xdr:rowOff>234725</xdr:rowOff>
    </xdr:from>
    <xdr:to>
      <xdr:col>11</xdr:col>
      <xdr:colOff>510268</xdr:colOff>
      <xdr:row>55</xdr:row>
      <xdr:rowOff>212612</xdr:rowOff>
    </xdr:to>
    <xdr:sp macro="" textlink="">
      <xdr:nvSpPr>
        <xdr:cNvPr id="7" name="Down Arrow 6"/>
        <xdr:cNvSpPr/>
      </xdr:nvSpPr>
      <xdr:spPr>
        <a:xfrm>
          <a:off x="12821330" y="18534631"/>
          <a:ext cx="226219" cy="2398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204107</xdr:colOff>
      <xdr:row>0</xdr:row>
      <xdr:rowOff>272143</xdr:rowOff>
    </xdr:from>
    <xdr:to>
      <xdr:col>10</xdr:col>
      <xdr:colOff>770504</xdr:colOff>
      <xdr:row>2</xdr:row>
      <xdr:rowOff>8504</xdr:rowOff>
    </xdr:to>
    <xdr:sp macro="" textlink="">
      <xdr:nvSpPr>
        <xdr:cNvPr id="8" name="Rectangle 7"/>
        <xdr:cNvSpPr/>
      </xdr:nvSpPr>
      <xdr:spPr>
        <a:xfrm>
          <a:off x="11076214" y="27214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151380</xdr:colOff>
      <xdr:row>0</xdr:row>
      <xdr:rowOff>302758</xdr:rowOff>
    </xdr:from>
    <xdr:to>
      <xdr:col>10</xdr:col>
      <xdr:colOff>717777</xdr:colOff>
      <xdr:row>2</xdr:row>
      <xdr:rowOff>45923</xdr:rowOff>
    </xdr:to>
    <xdr:sp macro="" textlink="">
      <xdr:nvSpPr>
        <xdr:cNvPr id="7" name="Rectangle 6"/>
        <xdr:cNvSpPr/>
      </xdr:nvSpPr>
      <xdr:spPr>
        <a:xfrm>
          <a:off x="11009880" y="302758"/>
          <a:ext cx="1268866" cy="40991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11</xdr:col>
      <xdr:colOff>248330</xdr:colOff>
      <xdr:row>53</xdr:row>
      <xdr:rowOff>32319</xdr:rowOff>
    </xdr:from>
    <xdr:to>
      <xdr:col>11</xdr:col>
      <xdr:colOff>474549</xdr:colOff>
      <xdr:row>54</xdr:row>
      <xdr:rowOff>0</xdr:rowOff>
    </xdr:to>
    <xdr:sp macro="" textlink="">
      <xdr:nvSpPr>
        <xdr:cNvPr id="8" name="Down Arrow 7"/>
        <xdr:cNvSpPr/>
      </xdr:nvSpPr>
      <xdr:spPr>
        <a:xfrm>
          <a:off x="12785611" y="18332225"/>
          <a:ext cx="226219" cy="2398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0" name="Down Arrow 9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1" name="Down Arrow 10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0</xdr:row>
      <xdr:rowOff>299357</xdr:rowOff>
    </xdr:from>
    <xdr:to>
      <xdr:col>10</xdr:col>
      <xdr:colOff>525576</xdr:colOff>
      <xdr:row>2</xdr:row>
      <xdr:rowOff>35718</xdr:rowOff>
    </xdr:to>
    <xdr:sp macro="" textlink="">
      <xdr:nvSpPr>
        <xdr:cNvPr id="9" name="Rectangle 8"/>
        <xdr:cNvSpPr/>
      </xdr:nvSpPr>
      <xdr:spPr>
        <a:xfrm>
          <a:off x="1088571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11</xdr:col>
      <xdr:colOff>188799</xdr:colOff>
      <xdr:row>52</xdr:row>
      <xdr:rowOff>270443</xdr:rowOff>
    </xdr:from>
    <xdr:to>
      <xdr:col>11</xdr:col>
      <xdr:colOff>415018</xdr:colOff>
      <xdr:row>53</xdr:row>
      <xdr:rowOff>248331</xdr:rowOff>
    </xdr:to>
    <xdr:sp macro="" textlink="">
      <xdr:nvSpPr>
        <xdr:cNvPr id="10" name="Down Arrow 9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3" name="Down Arrow 12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4" name="Down Arrow 13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9" name="Down Arrow 8"/>
        <xdr:cNvSpPr/>
      </xdr:nvSpPr>
      <xdr:spPr>
        <a:xfrm>
          <a:off x="12746831" y="10851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" name="Down Arrow 3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5" name="Down Arrow 4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6" name="Down Arrow 5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680357</xdr:colOff>
      <xdr:row>0</xdr:row>
      <xdr:rowOff>299357</xdr:rowOff>
    </xdr:from>
    <xdr:to>
      <xdr:col>10</xdr:col>
      <xdr:colOff>685459</xdr:colOff>
      <xdr:row>2</xdr:row>
      <xdr:rowOff>35719</xdr:rowOff>
    </xdr:to>
    <xdr:sp macro="" textlink="">
      <xdr:nvSpPr>
        <xdr:cNvPr id="13" name="Rectangle 12"/>
        <xdr:cNvSpPr/>
      </xdr:nvSpPr>
      <xdr:spPr>
        <a:xfrm>
          <a:off x="10790464" y="29935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0" name="Down Arrow 9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1" name="Down Arrow 10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2" name="Down Arrow 11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6" name="Down Arrow 15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7" name="Down Arrow 16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8" name="Down Arrow 17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19" name="Down Arrow 18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0" name="Down Arrow 19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1" name="Down Arrow 20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2" name="Down Arrow 21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3" name="Down Arrow 22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50</xdr:row>
      <xdr:rowOff>234725</xdr:rowOff>
    </xdr:from>
    <xdr:to>
      <xdr:col>11</xdr:col>
      <xdr:colOff>510268</xdr:colOff>
      <xdr:row>51</xdr:row>
      <xdr:rowOff>212612</xdr:rowOff>
    </xdr:to>
    <xdr:sp macro="" textlink="">
      <xdr:nvSpPr>
        <xdr:cNvPr id="24" name="Down Arrow 23"/>
        <xdr:cNvSpPr/>
      </xdr:nvSpPr>
      <xdr:spPr>
        <a:xfrm>
          <a:off x="12837999" y="18560825"/>
          <a:ext cx="226219" cy="244587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639536</xdr:colOff>
      <xdr:row>0</xdr:row>
      <xdr:rowOff>312964</xdr:rowOff>
    </xdr:from>
    <xdr:to>
      <xdr:col>10</xdr:col>
      <xdr:colOff>644638</xdr:colOff>
      <xdr:row>2</xdr:row>
      <xdr:rowOff>49326</xdr:rowOff>
    </xdr:to>
    <xdr:sp macro="" textlink="">
      <xdr:nvSpPr>
        <xdr:cNvPr id="9" name="Rectangle 8"/>
        <xdr:cNvSpPr/>
      </xdr:nvSpPr>
      <xdr:spPr>
        <a:xfrm>
          <a:off x="10749643" y="312964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5" name="Down Arrow 24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6" name="Down Arrow 25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7" name="Down Arrow 26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8" name="Down Arrow 27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9" name="Down Arrow 28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0" name="Down Arrow 29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1" name="Down Arrow 30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2" name="Down Arrow 31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3" name="Down Arrow 32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4" name="Down Arrow 33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5" name="Down Arrow 34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50</xdr:row>
      <xdr:rowOff>210913</xdr:rowOff>
    </xdr:from>
    <xdr:to>
      <xdr:col>11</xdr:col>
      <xdr:colOff>510268</xdr:colOff>
      <xdr:row>51</xdr:row>
      <xdr:rowOff>188799</xdr:rowOff>
    </xdr:to>
    <xdr:sp macro="" textlink="">
      <xdr:nvSpPr>
        <xdr:cNvPr id="40" name="Down Arrow 39"/>
        <xdr:cNvSpPr/>
      </xdr:nvSpPr>
      <xdr:spPr>
        <a:xfrm>
          <a:off x="13083268" y="17034444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746125</xdr:colOff>
      <xdr:row>0</xdr:row>
      <xdr:rowOff>285750</xdr:rowOff>
    </xdr:from>
    <xdr:to>
      <xdr:col>10</xdr:col>
      <xdr:colOff>543719</xdr:colOff>
      <xdr:row>2</xdr:row>
      <xdr:rowOff>35718</xdr:rowOff>
    </xdr:to>
    <xdr:sp macro="" textlink="">
      <xdr:nvSpPr>
        <xdr:cNvPr id="13" name="Rectangle 12"/>
        <xdr:cNvSpPr/>
      </xdr:nvSpPr>
      <xdr:spPr>
        <a:xfrm>
          <a:off x="10922000" y="285750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11</xdr:col>
      <xdr:colOff>188799</xdr:colOff>
      <xdr:row>48</xdr:row>
      <xdr:rowOff>270443</xdr:rowOff>
    </xdr:from>
    <xdr:to>
      <xdr:col>11</xdr:col>
      <xdr:colOff>415018</xdr:colOff>
      <xdr:row>49</xdr:row>
      <xdr:rowOff>248331</xdr:rowOff>
    </xdr:to>
    <xdr:sp macro="" textlink="">
      <xdr:nvSpPr>
        <xdr:cNvPr id="14" name="Down Arrow 13"/>
        <xdr:cNvSpPr/>
      </xdr:nvSpPr>
      <xdr:spPr>
        <a:xfrm>
          <a:off x="12799899" y="192632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0" name="Down Arrow 29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1" name="Down Arrow 3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2" name="Down Arrow 3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3" name="Down Arrow 32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4" name="Down Arrow 33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5" name="Down Arrow 34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0" name="Down Arrow 39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1" name="Down Arrow 4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2" name="Down Arrow 4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3" name="Down Arrow 42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4" name="Down Arrow 43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49</xdr:row>
      <xdr:rowOff>270443</xdr:rowOff>
    </xdr:from>
    <xdr:to>
      <xdr:col>11</xdr:col>
      <xdr:colOff>415018</xdr:colOff>
      <xdr:row>50</xdr:row>
      <xdr:rowOff>248331</xdr:rowOff>
    </xdr:to>
    <xdr:sp macro="" textlink="">
      <xdr:nvSpPr>
        <xdr:cNvPr id="8" name="Down Arrow 7"/>
        <xdr:cNvSpPr/>
      </xdr:nvSpPr>
      <xdr:spPr>
        <a:xfrm>
          <a:off x="12771324" y="179488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585106</xdr:colOff>
      <xdr:row>0</xdr:row>
      <xdr:rowOff>326571</xdr:rowOff>
    </xdr:from>
    <xdr:to>
      <xdr:col>10</xdr:col>
      <xdr:colOff>614023</xdr:colOff>
      <xdr:row>2</xdr:row>
      <xdr:rowOff>74839</xdr:rowOff>
    </xdr:to>
    <xdr:sp macro="" textlink="">
      <xdr:nvSpPr>
        <xdr:cNvPr id="9" name="Rectangle 8"/>
        <xdr:cNvSpPr/>
      </xdr:nvSpPr>
      <xdr:spPr>
        <a:xfrm>
          <a:off x="10763249" y="326571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0" name="Down Arrow 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1" name="Down Arrow 1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2" name="Down Arrow 1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3" name="Down Arrow 1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4" name="Down Arrow 1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5" name="Down Arrow 1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6" name="Down Arrow 1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9" name="Down Arrow 1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0" name="Down Arrow 1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1" name="Down Arrow 2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2" name="Down Arrow 2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3" name="Down Arrow 2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4" name="Down Arrow 2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5" name="Down Arrow 24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6" name="Down Arrow 2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7" name="Down Arrow 2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8" name="Down Arrow 2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9" name="Down Arrow 2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0" name="Down Arrow 29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1" name="Down Arrow 30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2" name="Down Arrow 31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3" name="Down Arrow 32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4" name="Down Arrow 33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5" name="Down Arrow 34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6"/>
  <sheetViews>
    <sheetView view="pageBreakPreview" zoomScale="80" zoomScaleNormal="80" zoomScaleSheetLayoutView="80" workbookViewId="0">
      <selection activeCell="B23" sqref="B23"/>
    </sheetView>
  </sheetViews>
  <sheetFormatPr defaultColWidth="9.140625" defaultRowHeight="22.5" x14ac:dyDescent="0.45"/>
  <cols>
    <col min="1" max="1" width="36.85546875" style="3" customWidth="1"/>
    <col min="2" max="2" width="35.85546875" style="3" customWidth="1"/>
    <col min="3" max="3" width="14" style="3" customWidth="1"/>
    <col min="4" max="4" width="15.140625" style="3" customWidth="1"/>
    <col min="5" max="9" width="13" style="3" customWidth="1"/>
    <col min="10" max="10" width="10.5703125" style="3" customWidth="1"/>
    <col min="11" max="11" width="14.5703125" style="3" customWidth="1"/>
    <col min="12" max="16384" width="9.140625" style="3"/>
  </cols>
  <sheetData>
    <row r="1" spans="1:11" ht="26.25" x14ac:dyDescent="0.55000000000000004">
      <c r="A1" s="502" t="s">
        <v>4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</row>
    <row r="2" spans="1:11" ht="26.25" x14ac:dyDescent="0.55000000000000004">
      <c r="A2" s="502" t="s">
        <v>245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221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6.25" x14ac:dyDescent="0.5">
      <c r="A8" s="220" t="s">
        <v>130</v>
      </c>
      <c r="B8" s="220"/>
      <c r="C8" s="54"/>
      <c r="D8" s="53"/>
      <c r="E8" s="53"/>
      <c r="F8" s="53"/>
      <c r="G8" s="53"/>
      <c r="H8" s="53"/>
      <c r="I8" s="53"/>
      <c r="J8" s="52"/>
      <c r="K8" s="52"/>
    </row>
    <row r="9" spans="1:11" ht="25.5" x14ac:dyDescent="0.5">
      <c r="A9" s="221" t="s">
        <v>131</v>
      </c>
      <c r="B9" s="52" t="s">
        <v>132</v>
      </c>
      <c r="C9" s="52"/>
      <c r="D9" s="52" t="s">
        <v>133</v>
      </c>
      <c r="E9" s="53"/>
      <c r="F9" s="53" t="s">
        <v>134</v>
      </c>
      <c r="G9" s="53"/>
      <c r="H9" s="52"/>
      <c r="I9" s="53"/>
      <c r="J9" s="52"/>
      <c r="K9" s="52"/>
    </row>
    <row r="10" spans="1:11" ht="26.25" x14ac:dyDescent="0.55000000000000004">
      <c r="A10" s="56" t="s">
        <v>135</v>
      </c>
      <c r="B10" s="56"/>
      <c r="C10" s="53"/>
      <c r="D10" s="52"/>
      <c r="E10" s="53"/>
      <c r="F10" s="53"/>
      <c r="G10" s="53"/>
      <c r="H10" s="53"/>
      <c r="I10" s="53"/>
      <c r="J10" s="52"/>
      <c r="K10" s="52"/>
    </row>
    <row r="11" spans="1:11" s="235" customFormat="1" ht="25.5" x14ac:dyDescent="0.5">
      <c r="A11" s="233" t="s">
        <v>145</v>
      </c>
      <c r="B11" s="233" t="s">
        <v>146</v>
      </c>
      <c r="C11" s="233"/>
      <c r="D11" s="233" t="s">
        <v>147</v>
      </c>
      <c r="E11" s="233"/>
      <c r="F11" s="233" t="s">
        <v>148</v>
      </c>
      <c r="G11" s="234"/>
      <c r="H11" s="52" t="s">
        <v>149</v>
      </c>
      <c r="I11" s="233"/>
      <c r="J11" s="233"/>
      <c r="K11" s="233"/>
    </row>
    <row r="12" spans="1:11" ht="25.5" x14ac:dyDescent="0.5">
      <c r="A12" s="52" t="s">
        <v>150</v>
      </c>
      <c r="B12" s="52" t="s">
        <v>151</v>
      </c>
      <c r="C12" s="52"/>
      <c r="D12" s="52" t="s">
        <v>152</v>
      </c>
      <c r="E12" s="53"/>
      <c r="F12" s="53"/>
      <c r="G12" s="53"/>
      <c r="H12" s="53"/>
      <c r="I12" s="53"/>
      <c r="J12" s="52"/>
      <c r="K12" s="52"/>
    </row>
    <row r="13" spans="1:11" ht="26.25" x14ac:dyDescent="0.55000000000000004">
      <c r="A13" s="51" t="s">
        <v>32</v>
      </c>
      <c r="B13" s="138"/>
      <c r="C13" s="55"/>
      <c r="D13" s="52"/>
      <c r="E13" s="54"/>
      <c r="F13" s="51" t="s">
        <v>87</v>
      </c>
      <c r="G13" s="61"/>
      <c r="H13" s="138"/>
      <c r="I13" s="55"/>
      <c r="J13" s="55"/>
      <c r="K13" s="52"/>
    </row>
    <row r="14" spans="1:11" ht="26.25" x14ac:dyDescent="0.55000000000000004">
      <c r="A14" s="51" t="s">
        <v>5</v>
      </c>
      <c r="B14" s="51"/>
      <c r="C14" s="52"/>
      <c r="D14" s="52"/>
      <c r="E14" s="52"/>
      <c r="F14" s="52"/>
      <c r="G14" s="52"/>
      <c r="H14" s="52"/>
      <c r="I14" s="52"/>
      <c r="J14" s="52"/>
      <c r="K14" s="52"/>
    </row>
    <row r="15" spans="1:11" ht="23.25" customHeight="1" x14ac:dyDescent="0.55000000000000004">
      <c r="A15" s="503" t="s">
        <v>6</v>
      </c>
      <c r="B15" s="504"/>
      <c r="C15" s="507" t="s">
        <v>94</v>
      </c>
      <c r="D15" s="508"/>
      <c r="E15" s="508"/>
      <c r="F15" s="508"/>
      <c r="G15" s="508"/>
      <c r="H15" s="509"/>
      <c r="I15" s="503" t="s">
        <v>7</v>
      </c>
      <c r="J15" s="510"/>
      <c r="K15" s="504"/>
    </row>
    <row r="16" spans="1:11" ht="23.25" customHeight="1" x14ac:dyDescent="0.55000000000000004">
      <c r="A16" s="505"/>
      <c r="B16" s="506"/>
      <c r="C16" s="512" t="s">
        <v>95</v>
      </c>
      <c r="D16" s="513"/>
      <c r="E16" s="513"/>
      <c r="F16" s="513"/>
      <c r="G16" s="513"/>
      <c r="H16" s="514"/>
      <c r="I16" s="505"/>
      <c r="J16" s="511"/>
      <c r="K16" s="506"/>
    </row>
    <row r="17" spans="1:12" ht="25.5" x14ac:dyDescent="0.5">
      <c r="A17" s="63" t="s">
        <v>8</v>
      </c>
      <c r="B17" s="64"/>
      <c r="C17" s="515" t="s">
        <v>63</v>
      </c>
      <c r="D17" s="516"/>
      <c r="E17" s="516"/>
      <c r="F17" s="516"/>
      <c r="G17" s="516"/>
      <c r="H17" s="517"/>
      <c r="I17" s="518"/>
      <c r="J17" s="518"/>
      <c r="K17" s="519"/>
    </row>
    <row r="18" spans="1:12" ht="25.5" x14ac:dyDescent="0.5">
      <c r="A18" s="63" t="s">
        <v>168</v>
      </c>
      <c r="B18" s="64"/>
      <c r="C18" s="515" t="s">
        <v>64</v>
      </c>
      <c r="D18" s="516"/>
      <c r="E18" s="516"/>
      <c r="F18" s="516"/>
      <c r="G18" s="516"/>
      <c r="H18" s="517"/>
      <c r="I18" s="518"/>
      <c r="J18" s="518"/>
      <c r="K18" s="519"/>
    </row>
    <row r="19" spans="1:12" ht="25.5" x14ac:dyDescent="0.5">
      <c r="A19" s="63" t="s">
        <v>169</v>
      </c>
      <c r="B19" s="64"/>
      <c r="C19" s="515" t="s">
        <v>64</v>
      </c>
      <c r="D19" s="516"/>
      <c r="E19" s="516"/>
      <c r="F19" s="516"/>
      <c r="G19" s="516"/>
      <c r="H19" s="517"/>
      <c r="I19" s="518"/>
      <c r="J19" s="518"/>
      <c r="K19" s="519"/>
    </row>
    <row r="20" spans="1:12" ht="25.5" x14ac:dyDescent="0.5">
      <c r="A20" s="63" t="s">
        <v>9</v>
      </c>
      <c r="B20" s="64"/>
      <c r="C20" s="515" t="s">
        <v>64</v>
      </c>
      <c r="D20" s="516"/>
      <c r="E20" s="516"/>
      <c r="F20" s="516"/>
      <c r="G20" s="516"/>
      <c r="H20" s="517"/>
      <c r="I20" s="518"/>
      <c r="J20" s="518"/>
      <c r="K20" s="519"/>
    </row>
    <row r="21" spans="1:12" ht="25.5" x14ac:dyDescent="0.5">
      <c r="A21" s="65" t="s">
        <v>10</v>
      </c>
      <c r="B21" s="66"/>
      <c r="C21" s="515" t="s">
        <v>64</v>
      </c>
      <c r="D21" s="516"/>
      <c r="E21" s="516"/>
      <c r="F21" s="516"/>
      <c r="G21" s="516"/>
      <c r="H21" s="517"/>
      <c r="I21" s="518"/>
      <c r="J21" s="518"/>
      <c r="K21" s="519"/>
    </row>
    <row r="22" spans="1:12" ht="25.5" x14ac:dyDescent="0.5">
      <c r="A22" s="65" t="s">
        <v>11</v>
      </c>
      <c r="B22" s="66"/>
      <c r="C22" s="515" t="s">
        <v>64</v>
      </c>
      <c r="D22" s="516"/>
      <c r="E22" s="516"/>
      <c r="F22" s="516"/>
      <c r="G22" s="516"/>
      <c r="H22" s="517"/>
      <c r="I22" s="518"/>
      <c r="J22" s="518"/>
      <c r="K22" s="519"/>
    </row>
    <row r="23" spans="1:12" ht="25.5" x14ac:dyDescent="0.5">
      <c r="A23" s="67" t="s">
        <v>12</v>
      </c>
      <c r="B23" s="68"/>
      <c r="C23" s="515" t="s">
        <v>64</v>
      </c>
      <c r="D23" s="516"/>
      <c r="E23" s="516"/>
      <c r="F23" s="516"/>
      <c r="G23" s="516"/>
      <c r="H23" s="517"/>
      <c r="I23" s="518"/>
      <c r="J23" s="518"/>
      <c r="K23" s="519"/>
    </row>
    <row r="24" spans="1:12" ht="25.5" x14ac:dyDescent="0.5">
      <c r="A24" s="69" t="s">
        <v>13</v>
      </c>
      <c r="B24" s="70"/>
      <c r="C24" s="515" t="s">
        <v>64</v>
      </c>
      <c r="D24" s="516"/>
      <c r="E24" s="516"/>
      <c r="F24" s="516"/>
      <c r="G24" s="516"/>
      <c r="H24" s="517"/>
      <c r="I24" s="518"/>
      <c r="J24" s="518"/>
      <c r="K24" s="519"/>
    </row>
    <row r="25" spans="1:12" ht="23.25" x14ac:dyDescent="0.5">
      <c r="A25" s="4" t="s">
        <v>140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141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524" t="s">
        <v>244</v>
      </c>
      <c r="B27" s="525"/>
      <c r="C27" s="522" t="s">
        <v>279</v>
      </c>
      <c r="D27" s="529" t="s">
        <v>312</v>
      </c>
      <c r="E27" s="531" t="s">
        <v>45</v>
      </c>
      <c r="F27" s="532"/>
      <c r="G27" s="532"/>
      <c r="H27" s="532"/>
      <c r="I27" s="532"/>
      <c r="J27" s="533" t="s">
        <v>14</v>
      </c>
      <c r="K27" s="522" t="s">
        <v>80</v>
      </c>
    </row>
    <row r="28" spans="1:12" s="7" customFormat="1" ht="33.75" customHeight="1" x14ac:dyDescent="0.2">
      <c r="A28" s="526"/>
      <c r="B28" s="527"/>
      <c r="C28" s="528"/>
      <c r="D28" s="530"/>
      <c r="E28" s="236" t="s">
        <v>66</v>
      </c>
      <c r="F28" s="236" t="s">
        <v>67</v>
      </c>
      <c r="G28" s="236" t="s">
        <v>68</v>
      </c>
      <c r="H28" s="8" t="s">
        <v>69</v>
      </c>
      <c r="I28" s="29" t="s">
        <v>70</v>
      </c>
      <c r="J28" s="534"/>
      <c r="K28" s="523"/>
    </row>
    <row r="29" spans="1:12" s="7" customFormat="1" ht="21" x14ac:dyDescent="0.45">
      <c r="A29" s="143" t="s">
        <v>116</v>
      </c>
      <c r="B29" s="144"/>
      <c r="C29" s="144"/>
      <c r="D29" s="145"/>
      <c r="E29" s="145"/>
      <c r="F29" s="145"/>
      <c r="G29" s="145"/>
      <c r="H29" s="145"/>
      <c r="I29" s="145"/>
      <c r="J29" s="145"/>
      <c r="K29" s="146"/>
    </row>
    <row r="30" spans="1:12" s="7" customFormat="1" ht="21.75" customHeight="1" x14ac:dyDescent="0.2">
      <c r="A30" s="147" t="s">
        <v>117</v>
      </c>
      <c r="B30" s="148"/>
      <c r="C30" s="148"/>
      <c r="D30" s="149"/>
      <c r="E30" s="150"/>
      <c r="F30" s="150"/>
      <c r="G30" s="150"/>
      <c r="H30" s="150"/>
      <c r="I30" s="151"/>
      <c r="J30" s="152"/>
      <c r="K30" s="153"/>
    </row>
    <row r="31" spans="1:12" s="159" customFormat="1" ht="20.25" customHeight="1" x14ac:dyDescent="0.45">
      <c r="A31" s="154" t="s">
        <v>118</v>
      </c>
      <c r="B31" s="155"/>
      <c r="C31" s="319">
        <v>3</v>
      </c>
      <c r="D31" s="156" t="s">
        <v>2</v>
      </c>
      <c r="E31" s="542" t="s">
        <v>43</v>
      </c>
      <c r="F31" s="543"/>
      <c r="G31" s="543"/>
      <c r="H31" s="543"/>
      <c r="I31" s="544"/>
      <c r="J31" s="341"/>
      <c r="K31" s="352">
        <f>(C31*J31)/5</f>
        <v>0</v>
      </c>
      <c r="L31" s="159" t="s">
        <v>251</v>
      </c>
    </row>
    <row r="32" spans="1:12" s="159" customFormat="1" ht="20.25" customHeight="1" x14ac:dyDescent="0.45">
      <c r="A32" s="258" t="s">
        <v>154</v>
      </c>
      <c r="B32" s="161"/>
      <c r="C32" s="320">
        <v>3</v>
      </c>
      <c r="D32" s="259" t="s">
        <v>2</v>
      </c>
      <c r="E32" s="260" t="s">
        <v>185</v>
      </c>
      <c r="F32" s="260" t="s">
        <v>186</v>
      </c>
      <c r="G32" s="260" t="s">
        <v>187</v>
      </c>
      <c r="H32" s="260" t="s">
        <v>188</v>
      </c>
      <c r="I32" s="260" t="s">
        <v>189</v>
      </c>
      <c r="J32" s="343"/>
      <c r="K32" s="344">
        <f>(C32*J32)/5</f>
        <v>0</v>
      </c>
      <c r="L32" s="420" t="s">
        <v>252</v>
      </c>
    </row>
    <row r="33" spans="1:13" s="159" customFormat="1" ht="21.75" customHeight="1" x14ac:dyDescent="0.45">
      <c r="A33" s="160" t="s">
        <v>120</v>
      </c>
      <c r="B33" s="169"/>
      <c r="C33" s="322">
        <v>3</v>
      </c>
      <c r="D33" s="162" t="s">
        <v>119</v>
      </c>
      <c r="E33" s="545" t="s">
        <v>43</v>
      </c>
      <c r="F33" s="546"/>
      <c r="G33" s="546"/>
      <c r="H33" s="546"/>
      <c r="I33" s="547"/>
      <c r="J33" s="343"/>
      <c r="K33" s="344">
        <f>(C33*J33)/5</f>
        <v>0</v>
      </c>
      <c r="L33" s="159" t="s">
        <v>251</v>
      </c>
    </row>
    <row r="34" spans="1:13" s="159" customFormat="1" ht="23.25" customHeight="1" x14ac:dyDescent="0.45">
      <c r="A34" s="168"/>
      <c r="B34" s="170"/>
      <c r="C34" s="319"/>
      <c r="D34" s="156" t="s">
        <v>42</v>
      </c>
      <c r="E34" s="171"/>
      <c r="F34" s="172"/>
      <c r="G34" s="172"/>
      <c r="H34" s="172"/>
      <c r="I34" s="173"/>
      <c r="J34" s="345"/>
      <c r="K34" s="346"/>
      <c r="L34" s="7"/>
    </row>
    <row r="35" spans="1:13" s="159" customFormat="1" ht="20.25" customHeight="1" x14ac:dyDescent="0.45">
      <c r="A35" s="160" t="s">
        <v>46</v>
      </c>
      <c r="B35" s="161"/>
      <c r="C35" s="323">
        <v>1</v>
      </c>
      <c r="D35" s="174" t="s">
        <v>2</v>
      </c>
      <c r="E35" s="174" t="s">
        <v>47</v>
      </c>
      <c r="F35" s="174" t="s">
        <v>47</v>
      </c>
      <c r="G35" s="174" t="s">
        <v>48</v>
      </c>
      <c r="H35" s="174" t="s">
        <v>47</v>
      </c>
      <c r="I35" s="174" t="s">
        <v>47</v>
      </c>
      <c r="J35" s="343"/>
      <c r="K35" s="344">
        <f>(C35*J35)/5</f>
        <v>0</v>
      </c>
      <c r="L35" s="159" t="s">
        <v>253</v>
      </c>
    </row>
    <row r="36" spans="1:13" s="159" customFormat="1" ht="26.25" customHeight="1" x14ac:dyDescent="0.45">
      <c r="A36" s="165"/>
      <c r="B36" s="166"/>
      <c r="C36" s="324"/>
      <c r="D36" s="176"/>
      <c r="E36" s="176" t="s">
        <v>49</v>
      </c>
      <c r="F36" s="176" t="s">
        <v>49</v>
      </c>
      <c r="G36" s="176" t="s">
        <v>49</v>
      </c>
      <c r="H36" s="176" t="s">
        <v>49</v>
      </c>
      <c r="I36" s="176" t="s">
        <v>49</v>
      </c>
      <c r="J36" s="345"/>
      <c r="K36" s="346"/>
    </row>
    <row r="37" spans="1:13" s="159" customFormat="1" ht="21.6" customHeight="1" x14ac:dyDescent="0.45">
      <c r="A37" s="177"/>
      <c r="B37" s="178"/>
      <c r="C37" s="325"/>
      <c r="D37" s="179"/>
      <c r="E37" s="179" t="s">
        <v>50</v>
      </c>
      <c r="F37" s="179" t="s">
        <v>51</v>
      </c>
      <c r="G37" s="179" t="s">
        <v>52</v>
      </c>
      <c r="H37" s="179" t="s">
        <v>53</v>
      </c>
      <c r="I37" s="179" t="s">
        <v>54</v>
      </c>
      <c r="J37" s="347"/>
      <c r="K37" s="348"/>
      <c r="L37" s="36" t="s">
        <v>72</v>
      </c>
    </row>
    <row r="38" spans="1:13" s="159" customFormat="1" ht="23.25" x14ac:dyDescent="0.5">
      <c r="A38" s="180" t="s">
        <v>121</v>
      </c>
      <c r="B38" s="181"/>
      <c r="C38" s="340"/>
      <c r="D38" s="182"/>
      <c r="E38" s="183"/>
      <c r="F38" s="184"/>
      <c r="G38" s="184"/>
      <c r="H38" s="184"/>
      <c r="I38" s="184"/>
      <c r="J38" s="349"/>
      <c r="K38" s="350"/>
    </row>
    <row r="39" spans="1:13" s="159" customFormat="1" x14ac:dyDescent="0.45">
      <c r="A39" s="168" t="s">
        <v>122</v>
      </c>
      <c r="B39" s="185"/>
      <c r="C39" s="319">
        <v>2</v>
      </c>
      <c r="D39" s="156" t="s">
        <v>41</v>
      </c>
      <c r="E39" s="548" t="s">
        <v>44</v>
      </c>
      <c r="F39" s="549"/>
      <c r="G39" s="549"/>
      <c r="H39" s="549"/>
      <c r="I39" s="550"/>
      <c r="J39" s="351">
        <f>L39*5/100</f>
        <v>0</v>
      </c>
      <c r="K39" s="352">
        <f>(C39*J39)/5</f>
        <v>0</v>
      </c>
      <c r="L39" s="35"/>
      <c r="M39" s="159" t="s">
        <v>254</v>
      </c>
    </row>
    <row r="40" spans="1:13" s="159" customFormat="1" x14ac:dyDescent="0.45">
      <c r="A40" s="258" t="s">
        <v>170</v>
      </c>
      <c r="B40" s="186"/>
      <c r="C40" s="322">
        <v>4</v>
      </c>
      <c r="D40" s="162" t="s">
        <v>2</v>
      </c>
      <c r="E40" s="551" t="s">
        <v>43</v>
      </c>
      <c r="F40" s="552"/>
      <c r="G40" s="552"/>
      <c r="H40" s="552"/>
      <c r="I40" s="553"/>
      <c r="J40" s="343"/>
      <c r="K40" s="344">
        <f>(C40*J40)/5</f>
        <v>0</v>
      </c>
      <c r="L40" s="159" t="s">
        <v>256</v>
      </c>
    </row>
    <row r="41" spans="1:13" s="159" customFormat="1" x14ac:dyDescent="0.45">
      <c r="A41" s="165" t="s">
        <v>123</v>
      </c>
      <c r="B41" s="34"/>
      <c r="C41" s="326"/>
      <c r="D41" s="167"/>
      <c r="E41" s="554"/>
      <c r="F41" s="555"/>
      <c r="G41" s="555"/>
      <c r="H41" s="555"/>
      <c r="I41" s="556"/>
      <c r="J41" s="345"/>
      <c r="K41" s="353"/>
    </row>
    <row r="42" spans="1:13" s="159" customFormat="1" x14ac:dyDescent="0.45">
      <c r="A42" s="168" t="s">
        <v>178</v>
      </c>
      <c r="B42" s="155"/>
      <c r="C42" s="319"/>
      <c r="D42" s="156"/>
      <c r="E42" s="271"/>
      <c r="F42" s="272"/>
      <c r="G42" s="272"/>
      <c r="H42" s="272"/>
      <c r="I42" s="273"/>
      <c r="J42" s="354"/>
      <c r="K42" s="355"/>
    </row>
    <row r="43" spans="1:13" s="159" customFormat="1" x14ac:dyDescent="0.45">
      <c r="A43" s="188" t="s">
        <v>124</v>
      </c>
      <c r="B43" s="189"/>
      <c r="C43" s="327">
        <v>4</v>
      </c>
      <c r="D43" s="190" t="s">
        <v>42</v>
      </c>
      <c r="E43" s="557" t="s">
        <v>44</v>
      </c>
      <c r="F43" s="558"/>
      <c r="G43" s="558"/>
      <c r="H43" s="558"/>
      <c r="I43" s="559"/>
      <c r="J43" s="356"/>
      <c r="K43" s="357">
        <f>(C43*J43)/5</f>
        <v>0</v>
      </c>
      <c r="L43" s="159" t="s">
        <v>255</v>
      </c>
    </row>
    <row r="44" spans="1:13" s="159" customFormat="1" ht="23.25" x14ac:dyDescent="0.5">
      <c r="A44" s="262" t="s">
        <v>171</v>
      </c>
      <c r="B44" s="191"/>
      <c r="C44" s="191"/>
      <c r="D44" s="192"/>
      <c r="E44" s="192"/>
      <c r="F44" s="192"/>
      <c r="G44" s="192"/>
      <c r="H44" s="192"/>
      <c r="I44" s="193"/>
      <c r="J44" s="194"/>
      <c r="K44" s="195"/>
      <c r="L44" s="36"/>
    </row>
    <row r="45" spans="1:13" s="7" customFormat="1" ht="21.6" customHeight="1" x14ac:dyDescent="0.45">
      <c r="A45" s="263" t="s">
        <v>172</v>
      </c>
      <c r="B45" s="196"/>
      <c r="C45" s="196"/>
      <c r="D45" s="197"/>
      <c r="E45" s="197"/>
      <c r="F45" s="197"/>
      <c r="G45" s="197"/>
      <c r="H45" s="197"/>
      <c r="I45" s="198"/>
      <c r="J45" s="199"/>
      <c r="K45" s="200"/>
    </row>
    <row r="46" spans="1:13" s="7" customFormat="1" ht="24.75" customHeight="1" x14ac:dyDescent="0.2">
      <c r="A46" s="317" t="s">
        <v>213</v>
      </c>
      <c r="B46" s="239"/>
      <c r="C46" s="328">
        <v>5</v>
      </c>
      <c r="D46" s="297" t="s">
        <v>2</v>
      </c>
      <c r="E46" s="739" t="s">
        <v>283</v>
      </c>
      <c r="F46" s="739" t="s">
        <v>284</v>
      </c>
      <c r="G46" s="746" t="s">
        <v>257</v>
      </c>
      <c r="H46" s="746" t="s">
        <v>258</v>
      </c>
      <c r="I46" s="746" t="s">
        <v>259</v>
      </c>
      <c r="J46" s="365"/>
      <c r="K46" s="366">
        <f>(C46*J46)/5</f>
        <v>0</v>
      </c>
      <c r="L46" s="420" t="s">
        <v>260</v>
      </c>
    </row>
    <row r="47" spans="1:13" s="7" customFormat="1" ht="145.5" customHeight="1" x14ac:dyDescent="0.2">
      <c r="A47" s="410" t="s">
        <v>261</v>
      </c>
      <c r="B47" s="422"/>
      <c r="C47" s="329"/>
      <c r="D47" s="298"/>
      <c r="E47" s="740"/>
      <c r="F47" s="740"/>
      <c r="G47" s="747"/>
      <c r="H47" s="747"/>
      <c r="I47" s="747"/>
      <c r="J47" s="347"/>
      <c r="K47" s="348"/>
      <c r="L47" s="421"/>
    </row>
    <row r="48" spans="1:13" s="7" customFormat="1" ht="20.25" x14ac:dyDescent="0.4">
      <c r="A48" s="455"/>
      <c r="B48" s="456"/>
      <c r="C48" s="457"/>
      <c r="D48" s="458"/>
      <c r="E48" s="456"/>
      <c r="F48" s="456"/>
      <c r="G48" s="456"/>
      <c r="H48" s="456"/>
      <c r="I48" s="456"/>
      <c r="J48" s="459"/>
      <c r="K48" s="459"/>
    </row>
    <row r="49" spans="1:12" s="7" customFormat="1" ht="20.25" x14ac:dyDescent="0.4">
      <c r="A49" s="34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2" s="7" customFormat="1" ht="20.25" x14ac:dyDescent="0.4">
      <c r="A50" s="34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2" s="7" customFormat="1" ht="20.25" x14ac:dyDescent="0.4">
      <c r="A51" s="34"/>
      <c r="B51" s="9"/>
      <c r="C51" s="1"/>
      <c r="D51" s="10"/>
      <c r="E51" s="9"/>
      <c r="F51" s="9"/>
      <c r="G51" s="9"/>
      <c r="H51" s="9"/>
      <c r="I51" s="9"/>
      <c r="J51" s="11"/>
      <c r="K51" s="11"/>
    </row>
    <row r="52" spans="1:12" s="7" customFormat="1" ht="21.75" customHeight="1" x14ac:dyDescent="0.2">
      <c r="A52" s="524" t="s">
        <v>244</v>
      </c>
      <c r="B52" s="525"/>
      <c r="C52" s="522" t="s">
        <v>279</v>
      </c>
      <c r="D52" s="529" t="s">
        <v>312</v>
      </c>
      <c r="E52" s="531" t="s">
        <v>45</v>
      </c>
      <c r="F52" s="532"/>
      <c r="G52" s="532"/>
      <c r="H52" s="532"/>
      <c r="I52" s="532"/>
      <c r="J52" s="533" t="s">
        <v>14</v>
      </c>
      <c r="K52" s="522" t="s">
        <v>80</v>
      </c>
    </row>
    <row r="53" spans="1:12" s="7" customFormat="1" ht="31.5" customHeight="1" x14ac:dyDescent="0.2">
      <c r="A53" s="526"/>
      <c r="B53" s="527"/>
      <c r="C53" s="539"/>
      <c r="D53" s="530"/>
      <c r="E53" s="416" t="s">
        <v>66</v>
      </c>
      <c r="F53" s="416" t="s">
        <v>67</v>
      </c>
      <c r="G53" s="416" t="s">
        <v>68</v>
      </c>
      <c r="H53" s="8" t="s">
        <v>69</v>
      </c>
      <c r="I53" s="29" t="s">
        <v>70</v>
      </c>
      <c r="J53" s="534"/>
      <c r="K53" s="523"/>
    </row>
    <row r="54" spans="1:12" s="7" customFormat="1" ht="21.6" customHeight="1" x14ac:dyDescent="0.45">
      <c r="A54" s="300" t="s">
        <v>173</v>
      </c>
      <c r="B54" s="301"/>
      <c r="C54" s="326"/>
      <c r="D54" s="167"/>
      <c r="E54" s="203"/>
      <c r="F54" s="203"/>
      <c r="G54" s="204"/>
      <c r="H54" s="203"/>
      <c r="I54" s="203"/>
      <c r="J54" s="359"/>
      <c r="K54" s="360"/>
    </row>
    <row r="55" spans="1:12" s="7" customFormat="1" ht="21.6" customHeight="1" x14ac:dyDescent="0.45">
      <c r="A55" s="302" t="s">
        <v>214</v>
      </c>
      <c r="B55" s="301"/>
      <c r="C55" s="330">
        <v>5</v>
      </c>
      <c r="D55" s="266" t="s">
        <v>2</v>
      </c>
      <c r="E55" s="266" t="s">
        <v>155</v>
      </c>
      <c r="F55" s="266" t="s">
        <v>156</v>
      </c>
      <c r="G55" s="266" t="s">
        <v>157</v>
      </c>
      <c r="H55" s="266" t="s">
        <v>158</v>
      </c>
      <c r="I55" s="266" t="s">
        <v>159</v>
      </c>
      <c r="J55" s="380"/>
      <c r="K55" s="381">
        <f>(C55*J55)/5</f>
        <v>0</v>
      </c>
      <c r="L55" s="36" t="s">
        <v>72</v>
      </c>
    </row>
    <row r="56" spans="1:12" s="7" customFormat="1" ht="21.6" customHeight="1" x14ac:dyDescent="0.45">
      <c r="A56" s="423" t="s">
        <v>295</v>
      </c>
      <c r="B56" s="301"/>
      <c r="C56" s="330"/>
      <c r="D56" s="261"/>
      <c r="E56" s="261"/>
      <c r="F56" s="261"/>
      <c r="G56" s="261"/>
      <c r="H56" s="261"/>
      <c r="I56" s="261"/>
      <c r="J56" s="354"/>
      <c r="K56" s="358"/>
      <c r="L56" s="175"/>
    </row>
    <row r="57" spans="1:12" s="7" customFormat="1" ht="21.6" customHeight="1" x14ac:dyDescent="0.45">
      <c r="A57" s="382" t="s">
        <v>179</v>
      </c>
      <c r="B57" s="304"/>
      <c r="C57" s="331">
        <v>5</v>
      </c>
      <c r="D57" s="242" t="s">
        <v>263</v>
      </c>
      <c r="E57" s="243" t="s">
        <v>264</v>
      </c>
      <c r="F57" s="243" t="s">
        <v>265</v>
      </c>
      <c r="G57" s="424" t="s">
        <v>266</v>
      </c>
      <c r="H57" s="243" t="s">
        <v>267</v>
      </c>
      <c r="I57" s="243"/>
      <c r="J57" s="361">
        <f>L57*5/100</f>
        <v>0</v>
      </c>
      <c r="K57" s="362">
        <f>(C57*J57)/5</f>
        <v>0</v>
      </c>
      <c r="L57" s="35"/>
    </row>
    <row r="58" spans="1:12" s="7" customFormat="1" ht="21.6" customHeight="1" x14ac:dyDescent="0.45">
      <c r="A58" s="305" t="s">
        <v>225</v>
      </c>
      <c r="B58" s="306"/>
      <c r="C58" s="332"/>
      <c r="D58" s="237"/>
      <c r="E58" s="204"/>
      <c r="F58" s="204"/>
      <c r="G58" s="276"/>
      <c r="H58" s="204"/>
      <c r="I58" s="204"/>
      <c r="J58" s="363"/>
      <c r="K58" s="364"/>
      <c r="L58" s="175"/>
    </row>
    <row r="59" spans="1:12" s="7" customFormat="1" ht="21.6" customHeight="1" x14ac:dyDescent="0.45">
      <c r="A59" s="300" t="s">
        <v>176</v>
      </c>
      <c r="B59" s="307"/>
      <c r="C59" s="322"/>
      <c r="D59" s="237"/>
      <c r="E59" s="203"/>
      <c r="F59" s="203"/>
      <c r="G59" s="268"/>
      <c r="H59" s="269"/>
      <c r="I59" s="269"/>
      <c r="J59" s="363"/>
      <c r="K59" s="364"/>
      <c r="L59" s="175"/>
    </row>
    <row r="60" spans="1:12" s="7" customFormat="1" ht="21.6" customHeight="1" x14ac:dyDescent="0.45">
      <c r="A60" s="741" t="s">
        <v>272</v>
      </c>
      <c r="B60" s="742"/>
      <c r="C60" s="333">
        <v>5</v>
      </c>
      <c r="D60" s="277" t="s">
        <v>174</v>
      </c>
      <c r="E60" s="278" t="s">
        <v>180</v>
      </c>
      <c r="F60" s="278" t="s">
        <v>181</v>
      </c>
      <c r="G60" s="279" t="s">
        <v>182</v>
      </c>
      <c r="H60" s="278" t="s">
        <v>183</v>
      </c>
      <c r="I60" s="278" t="s">
        <v>184</v>
      </c>
      <c r="J60" s="341"/>
      <c r="K60" s="342">
        <f>(C60*J60)/5</f>
        <v>0</v>
      </c>
      <c r="L60" s="238"/>
    </row>
    <row r="61" spans="1:12" s="7" customFormat="1" ht="21.6" customHeight="1" x14ac:dyDescent="0.45">
      <c r="A61" s="743" t="s">
        <v>273</v>
      </c>
      <c r="B61" s="744"/>
      <c r="C61" s="426">
        <v>2.5</v>
      </c>
      <c r="D61" s="427" t="s">
        <v>174</v>
      </c>
      <c r="E61" s="520" t="s">
        <v>268</v>
      </c>
      <c r="F61" s="520" t="s">
        <v>269</v>
      </c>
      <c r="G61" s="520" t="s">
        <v>328</v>
      </c>
      <c r="H61" s="520" t="s">
        <v>270</v>
      </c>
      <c r="I61" s="520" t="s">
        <v>271</v>
      </c>
      <c r="J61" s="343"/>
      <c r="K61" s="344">
        <f>(C61*J61)/5</f>
        <v>0</v>
      </c>
      <c r="L61" s="238" t="s">
        <v>191</v>
      </c>
    </row>
    <row r="62" spans="1:12" s="7" customFormat="1" ht="21.6" customHeight="1" x14ac:dyDescent="0.45">
      <c r="A62" s="428"/>
      <c r="B62" s="310"/>
      <c r="C62" s="333"/>
      <c r="D62" s="277"/>
      <c r="E62" s="521"/>
      <c r="F62" s="521"/>
      <c r="G62" s="521"/>
      <c r="H62" s="521"/>
      <c r="I62" s="521"/>
      <c r="J62" s="354"/>
      <c r="K62" s="358"/>
      <c r="L62" s="238"/>
    </row>
    <row r="63" spans="1:12" s="7" customFormat="1" ht="21.6" customHeight="1" x14ac:dyDescent="0.4">
      <c r="A63" s="485" t="s">
        <v>190</v>
      </c>
      <c r="B63" s="308"/>
      <c r="C63" s="486">
        <v>2.5</v>
      </c>
      <c r="D63" s="242" t="s">
        <v>263</v>
      </c>
      <c r="E63" s="243" t="s">
        <v>264</v>
      </c>
      <c r="F63" s="243" t="s">
        <v>265</v>
      </c>
      <c r="G63" s="244" t="s">
        <v>266</v>
      </c>
      <c r="H63" s="243" t="s">
        <v>267</v>
      </c>
      <c r="I63" s="281"/>
      <c r="J63" s="361">
        <f>L63*5/100</f>
        <v>0</v>
      </c>
      <c r="K63" s="362">
        <f>(C63*J63)/5</f>
        <v>0</v>
      </c>
      <c r="L63" s="35"/>
    </row>
    <row r="64" spans="1:12" s="7" customFormat="1" ht="21.6" customHeight="1" x14ac:dyDescent="0.4">
      <c r="A64" s="443" t="s">
        <v>288</v>
      </c>
      <c r="B64" s="425"/>
      <c r="C64" s="444">
        <v>2.5</v>
      </c>
      <c r="D64" s="259" t="s">
        <v>2</v>
      </c>
      <c r="E64" s="260" t="s">
        <v>185</v>
      </c>
      <c r="F64" s="260" t="s">
        <v>186</v>
      </c>
      <c r="G64" s="260" t="s">
        <v>187</v>
      </c>
      <c r="H64" s="260" t="s">
        <v>188</v>
      </c>
      <c r="I64" s="260" t="s">
        <v>189</v>
      </c>
      <c r="J64" s="343"/>
      <c r="K64" s="344">
        <f>(C64*J64)/5</f>
        <v>0</v>
      </c>
      <c r="L64" s="406" t="s">
        <v>296</v>
      </c>
    </row>
    <row r="65" spans="1:12" s="7" customFormat="1" ht="21.6" customHeight="1" x14ac:dyDescent="0.4">
      <c r="A65" s="299" t="s">
        <v>285</v>
      </c>
      <c r="B65" s="445"/>
      <c r="C65" s="446"/>
      <c r="D65" s="447"/>
      <c r="E65" s="441"/>
      <c r="F65" s="441"/>
      <c r="G65" s="448"/>
      <c r="H65" s="441"/>
      <c r="I65" s="449"/>
      <c r="J65" s="345"/>
      <c r="K65" s="346"/>
      <c r="L65" s="461" t="s">
        <v>297</v>
      </c>
    </row>
    <row r="66" spans="1:12" s="7" customFormat="1" ht="21.6" customHeight="1" x14ac:dyDescent="0.4">
      <c r="A66" s="299" t="s">
        <v>286</v>
      </c>
      <c r="B66" s="445"/>
      <c r="C66" s="446"/>
      <c r="D66" s="447"/>
      <c r="E66" s="441"/>
      <c r="F66" s="441"/>
      <c r="G66" s="448"/>
      <c r="H66" s="441"/>
      <c r="I66" s="449"/>
      <c r="J66" s="345"/>
      <c r="K66" s="346"/>
      <c r="L66" s="175"/>
    </row>
    <row r="67" spans="1:12" s="7" customFormat="1" ht="21.6" customHeight="1" x14ac:dyDescent="0.4">
      <c r="A67" s="491" t="s">
        <v>287</v>
      </c>
      <c r="B67" s="492"/>
      <c r="C67" s="493"/>
      <c r="D67" s="494"/>
      <c r="E67" s="495"/>
      <c r="F67" s="495"/>
      <c r="G67" s="496"/>
      <c r="H67" s="495"/>
      <c r="I67" s="497"/>
      <c r="J67" s="347"/>
      <c r="K67" s="348"/>
      <c r="L67" s="175"/>
    </row>
    <row r="68" spans="1:12" s="7" customFormat="1" ht="21.6" customHeight="1" x14ac:dyDescent="0.5">
      <c r="A68" s="490" t="s">
        <v>323</v>
      </c>
      <c r="B68" s="310"/>
      <c r="C68" s="334"/>
      <c r="D68" s="252"/>
      <c r="E68" s="253"/>
      <c r="F68" s="254"/>
      <c r="G68" s="255"/>
      <c r="H68" s="255"/>
      <c r="I68" s="253"/>
      <c r="J68" s="354"/>
      <c r="K68" s="358"/>
      <c r="L68" s="208"/>
    </row>
    <row r="69" spans="1:12" s="7" customFormat="1" ht="21.6" customHeight="1" x14ac:dyDescent="0.45">
      <c r="A69" s="303" t="s">
        <v>125</v>
      </c>
      <c r="B69" s="308"/>
      <c r="C69" s="339">
        <v>5</v>
      </c>
      <c r="D69" s="242" t="s">
        <v>263</v>
      </c>
      <c r="E69" s="243" t="s">
        <v>264</v>
      </c>
      <c r="F69" s="243" t="s">
        <v>265</v>
      </c>
      <c r="G69" s="424" t="s">
        <v>266</v>
      </c>
      <c r="H69" s="243" t="s">
        <v>267</v>
      </c>
      <c r="I69" s="213"/>
      <c r="J69" s="361">
        <f>L69*5/100</f>
        <v>0</v>
      </c>
      <c r="K69" s="362">
        <f>(C69*J69)/5</f>
        <v>0</v>
      </c>
      <c r="L69" s="35"/>
    </row>
    <row r="70" spans="1:12" s="7" customFormat="1" ht="21.6" customHeight="1" x14ac:dyDescent="0.45">
      <c r="A70" s="303"/>
      <c r="B70" s="310"/>
      <c r="C70" s="339"/>
      <c r="D70" s="242"/>
      <c r="E70" s="243"/>
      <c r="F70" s="243"/>
      <c r="G70" s="424"/>
      <c r="H70" s="243"/>
      <c r="I70" s="213"/>
      <c r="J70" s="430"/>
      <c r="K70" s="431"/>
      <c r="L70" s="460"/>
    </row>
    <row r="71" spans="1:12" s="7" customFormat="1" ht="21.75" customHeight="1" x14ac:dyDescent="0.45">
      <c r="A71" s="303" t="s">
        <v>126</v>
      </c>
      <c r="B71" s="311"/>
      <c r="C71" s="339">
        <v>5</v>
      </c>
      <c r="D71" s="242" t="s">
        <v>263</v>
      </c>
      <c r="E71" s="243" t="s">
        <v>264</v>
      </c>
      <c r="F71" s="243" t="s">
        <v>265</v>
      </c>
      <c r="G71" s="424" t="s">
        <v>266</v>
      </c>
      <c r="H71" s="243" t="s">
        <v>267</v>
      </c>
      <c r="I71" s="213"/>
      <c r="J71" s="361">
        <f>L71*5/100</f>
        <v>0</v>
      </c>
      <c r="K71" s="362">
        <f>(C71*J71)/5</f>
        <v>0</v>
      </c>
      <c r="L71" s="35"/>
    </row>
    <row r="72" spans="1:12" s="7" customFormat="1" ht="21.75" customHeight="1" x14ac:dyDescent="0.45">
      <c r="A72" s="303"/>
      <c r="B72" s="311"/>
      <c r="C72" s="339"/>
      <c r="D72" s="242"/>
      <c r="E72" s="243"/>
      <c r="F72" s="243"/>
      <c r="G72" s="424"/>
      <c r="H72" s="243"/>
      <c r="I72" s="213"/>
      <c r="J72" s="430"/>
      <c r="K72" s="431"/>
      <c r="L72" s="460"/>
    </row>
    <row r="73" spans="1:12" s="7" customFormat="1" ht="21.75" customHeight="1" x14ac:dyDescent="0.45">
      <c r="A73" s="312" t="s">
        <v>127</v>
      </c>
      <c r="B73" s="313"/>
      <c r="C73" s="339">
        <v>5</v>
      </c>
      <c r="D73" s="242" t="s">
        <v>263</v>
      </c>
      <c r="E73" s="243" t="s">
        <v>264</v>
      </c>
      <c r="F73" s="243" t="s">
        <v>265</v>
      </c>
      <c r="G73" s="424" t="s">
        <v>266</v>
      </c>
      <c r="H73" s="243" t="s">
        <v>267</v>
      </c>
      <c r="I73" s="213"/>
      <c r="J73" s="361">
        <f>L73*5/100</f>
        <v>0</v>
      </c>
      <c r="K73" s="362">
        <f>(C73*J73)/5</f>
        <v>0</v>
      </c>
      <c r="L73" s="35"/>
    </row>
    <row r="74" spans="1:12" s="7" customFormat="1" ht="21.75" customHeight="1" x14ac:dyDescent="0.45">
      <c r="A74" s="312"/>
      <c r="B74" s="313"/>
      <c r="C74" s="339"/>
      <c r="D74" s="242"/>
      <c r="E74" s="243"/>
      <c r="F74" s="243"/>
      <c r="G74" s="424"/>
      <c r="H74" s="243"/>
      <c r="I74" s="213"/>
      <c r="J74" s="430"/>
      <c r="K74" s="431"/>
      <c r="L74" s="460"/>
    </row>
    <row r="75" spans="1:12" s="7" customFormat="1" ht="21.75" customHeight="1" x14ac:dyDescent="0.45">
      <c r="A75" s="303" t="s">
        <v>128</v>
      </c>
      <c r="B75" s="313"/>
      <c r="C75" s="339">
        <v>5</v>
      </c>
      <c r="D75" s="242" t="s">
        <v>263</v>
      </c>
      <c r="E75" s="243" t="s">
        <v>264</v>
      </c>
      <c r="F75" s="243" t="s">
        <v>265</v>
      </c>
      <c r="G75" s="424" t="s">
        <v>266</v>
      </c>
      <c r="H75" s="243" t="s">
        <v>267</v>
      </c>
      <c r="I75" s="213"/>
      <c r="J75" s="361">
        <f>L75*5/100</f>
        <v>0</v>
      </c>
      <c r="K75" s="362">
        <f>(C75*J75)/5</f>
        <v>0</v>
      </c>
      <c r="L75" s="35"/>
    </row>
    <row r="76" spans="1:12" s="7" customFormat="1" ht="21.75" customHeight="1" x14ac:dyDescent="0.45">
      <c r="A76" s="300"/>
      <c r="B76" s="315"/>
      <c r="C76" s="339"/>
      <c r="D76" s="242"/>
      <c r="E76" s="243"/>
      <c r="F76" s="243"/>
      <c r="G76" s="424"/>
      <c r="H76" s="243"/>
      <c r="I76" s="213"/>
      <c r="J76" s="430"/>
      <c r="K76" s="364"/>
      <c r="L76" s="460"/>
    </row>
    <row r="77" spans="1:12" s="7" customFormat="1" ht="21.75" customHeight="1" x14ac:dyDescent="0.45">
      <c r="A77" s="314" t="s">
        <v>129</v>
      </c>
      <c r="B77" s="315"/>
      <c r="C77" s="339">
        <v>5</v>
      </c>
      <c r="D77" s="242" t="s">
        <v>263</v>
      </c>
      <c r="E77" s="243" t="s">
        <v>264</v>
      </c>
      <c r="F77" s="243" t="s">
        <v>265</v>
      </c>
      <c r="G77" s="424" t="s">
        <v>266</v>
      </c>
      <c r="H77" s="243" t="s">
        <v>267</v>
      </c>
      <c r="I77" s="213"/>
      <c r="J77" s="361">
        <f>L77*5/100</f>
        <v>0</v>
      </c>
      <c r="K77" s="357">
        <f>(C77*J77)/5</f>
        <v>0</v>
      </c>
      <c r="L77" s="35"/>
    </row>
    <row r="78" spans="1:12" s="14" customFormat="1" ht="23.25" customHeight="1" x14ac:dyDescent="0.2">
      <c r="A78" s="535" t="s">
        <v>71</v>
      </c>
      <c r="B78" s="536"/>
      <c r="C78" s="536"/>
      <c r="D78" s="536"/>
      <c r="E78" s="536"/>
      <c r="F78" s="536"/>
      <c r="G78" s="536"/>
      <c r="H78" s="536"/>
      <c r="I78" s="536"/>
      <c r="J78" s="537"/>
      <c r="K78" s="71">
        <f>ROUND(SUM(K30:K77),2)</f>
        <v>0</v>
      </c>
    </row>
    <row r="79" spans="1:12" ht="19.5" customHeight="1" x14ac:dyDescent="0.5">
      <c r="A79" s="15"/>
      <c r="B79" s="16"/>
      <c r="C79" s="17"/>
      <c r="D79" s="17"/>
      <c r="E79" s="17"/>
      <c r="F79" s="17"/>
      <c r="G79" s="17"/>
      <c r="H79" s="17"/>
      <c r="I79" s="17"/>
      <c r="J79" s="17"/>
      <c r="K79" s="18"/>
    </row>
    <row r="80" spans="1:12" ht="24.75" x14ac:dyDescent="0.5">
      <c r="A80" s="72" t="s">
        <v>96</v>
      </c>
      <c r="B80" s="538"/>
      <c r="C80" s="538"/>
      <c r="D80" s="74" t="s">
        <v>33</v>
      </c>
      <c r="E80" s="74"/>
      <c r="F80" s="75" t="s">
        <v>96</v>
      </c>
      <c r="G80" s="538"/>
      <c r="H80" s="538"/>
      <c r="I80" s="538"/>
      <c r="J80" s="538"/>
      <c r="K80" s="76" t="s">
        <v>32</v>
      </c>
    </row>
    <row r="81" spans="1:15" ht="24.75" x14ac:dyDescent="0.5">
      <c r="A81" s="72" t="s">
        <v>97</v>
      </c>
      <c r="B81" s="572"/>
      <c r="C81" s="572"/>
      <c r="D81" s="47" t="s">
        <v>98</v>
      </c>
      <c r="E81" s="47"/>
      <c r="F81" s="75" t="s">
        <v>97</v>
      </c>
      <c r="G81" s="572"/>
      <c r="H81" s="572"/>
      <c r="I81" s="572"/>
      <c r="J81" s="572"/>
      <c r="K81" s="78" t="s">
        <v>98</v>
      </c>
    </row>
    <row r="82" spans="1:15" ht="24.75" x14ac:dyDescent="0.5">
      <c r="A82" s="72" t="s">
        <v>87</v>
      </c>
      <c r="B82" s="572"/>
      <c r="C82" s="572"/>
      <c r="D82" s="47"/>
      <c r="E82" s="47"/>
      <c r="F82" s="75" t="s">
        <v>87</v>
      </c>
      <c r="G82" s="572"/>
      <c r="H82" s="572"/>
      <c r="I82" s="572"/>
      <c r="J82" s="572"/>
      <c r="K82" s="78"/>
    </row>
    <row r="83" spans="1:15" ht="24.75" x14ac:dyDescent="0.5">
      <c r="A83" s="79" t="s">
        <v>99</v>
      </c>
      <c r="B83" s="560"/>
      <c r="C83" s="560"/>
      <c r="D83" s="80"/>
      <c r="E83" s="81"/>
      <c r="F83" s="82" t="s">
        <v>99</v>
      </c>
      <c r="G83" s="560"/>
      <c r="H83" s="560"/>
      <c r="I83" s="560"/>
      <c r="J83" s="560"/>
      <c r="K83" s="83"/>
    </row>
    <row r="84" spans="1:15" ht="23.25" x14ac:dyDescent="0.5">
      <c r="A84" s="4" t="s">
        <v>165</v>
      </c>
      <c r="B84" s="4"/>
      <c r="C84" s="5"/>
      <c r="D84" s="5"/>
      <c r="E84" s="5"/>
      <c r="F84" s="5"/>
      <c r="G84" s="5"/>
      <c r="H84" s="5"/>
      <c r="I84" s="5"/>
      <c r="J84" s="5"/>
      <c r="K84" s="5"/>
    </row>
    <row r="85" spans="1:15" s="23" customFormat="1" ht="21.75" customHeight="1" x14ac:dyDescent="0.4">
      <c r="A85" s="561" t="s">
        <v>3</v>
      </c>
      <c r="B85" s="562"/>
      <c r="C85" s="563"/>
      <c r="D85" s="567" t="s">
        <v>55</v>
      </c>
      <c r="E85" s="568"/>
      <c r="F85" s="571" t="s">
        <v>166</v>
      </c>
      <c r="G85" s="571"/>
      <c r="H85" s="571"/>
      <c r="I85" s="571" t="s">
        <v>56</v>
      </c>
      <c r="J85" s="571"/>
      <c r="K85" s="571"/>
    </row>
    <row r="86" spans="1:15" s="23" customFormat="1" ht="51" customHeight="1" x14ac:dyDescent="0.4">
      <c r="A86" s="564"/>
      <c r="B86" s="565"/>
      <c r="C86" s="566"/>
      <c r="D86" s="569"/>
      <c r="E86" s="570"/>
      <c r="F86" s="571"/>
      <c r="G86" s="571"/>
      <c r="H86" s="571"/>
      <c r="I86" s="571"/>
      <c r="J86" s="571"/>
      <c r="K86" s="571"/>
      <c r="L86" s="282" t="s">
        <v>192</v>
      </c>
    </row>
    <row r="87" spans="1:15" s="23" customFormat="1" ht="21.75" customHeight="1" x14ac:dyDescent="0.5">
      <c r="A87" s="588" t="s">
        <v>61</v>
      </c>
      <c r="B87" s="589"/>
      <c r="C87" s="590"/>
      <c r="D87" s="591"/>
      <c r="E87" s="592"/>
      <c r="F87" s="593"/>
      <c r="G87" s="593"/>
      <c r="H87" s="594"/>
      <c r="I87" s="595" t="str">
        <f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เป็นไปตามความคาดหวัง</v>
      </c>
      <c r="J87" s="596"/>
      <c r="K87" s="597"/>
    </row>
    <row r="88" spans="1:15" s="23" customFormat="1" ht="21.75" customHeight="1" x14ac:dyDescent="0.5">
      <c r="A88" s="578" t="s">
        <v>62</v>
      </c>
      <c r="B88" s="579"/>
      <c r="C88" s="580"/>
      <c r="D88" s="581"/>
      <c r="E88" s="582"/>
      <c r="F88" s="583"/>
      <c r="G88" s="583"/>
      <c r="H88" s="584"/>
      <c r="I88" s="598" t="str">
        <f t="shared" ref="I88:I89" si="0">+IFERROR(IF(F88&lt;D88,"ต่ำกว่าระดับความคาดหวัง",IF(F88=D88,"เป็นไปตามความคาดหวัง",IF(D88&lt;F88,"เหนือกว่าความคาดหวัง",IF(F88&lt;F88,"ดี",IF(F88&lt;=F88,"ดี","-"))))),"-")</f>
        <v>เป็นไปตามความคาดหวัง</v>
      </c>
      <c r="J88" s="599"/>
      <c r="K88" s="600"/>
      <c r="O88" s="429"/>
    </row>
    <row r="89" spans="1:15" s="23" customFormat="1" ht="21.75" customHeight="1" x14ac:dyDescent="0.5">
      <c r="A89" s="578" t="s">
        <v>240</v>
      </c>
      <c r="B89" s="579"/>
      <c r="C89" s="580"/>
      <c r="D89" s="581"/>
      <c r="E89" s="582"/>
      <c r="F89" s="583"/>
      <c r="G89" s="583"/>
      <c r="H89" s="584"/>
      <c r="I89" s="585" t="str">
        <f t="shared" si="0"/>
        <v>เป็นไปตามความคาดหวัง</v>
      </c>
      <c r="J89" s="586"/>
      <c r="K89" s="587"/>
    </row>
    <row r="90" spans="1:15" s="23" customFormat="1" ht="23.25" x14ac:dyDescent="0.5">
      <c r="A90" s="573" t="s">
        <v>15</v>
      </c>
      <c r="B90" s="574"/>
      <c r="C90" s="574"/>
      <c r="D90" s="574"/>
      <c r="E90" s="574"/>
      <c r="F90" s="574"/>
      <c r="G90" s="574"/>
      <c r="H90" s="575"/>
      <c r="I90" s="576">
        <f>(COUNTIF(I87:K89, "เป็นไปตามความคาดหวัง")+COUNTIF(I87:K89,"เหนือกว่าความคาดหวัง"))*10/3</f>
        <v>10</v>
      </c>
      <c r="J90" s="577"/>
      <c r="K90" s="577"/>
      <c r="L90" s="414"/>
      <c r="M90" s="414"/>
    </row>
    <row r="91" spans="1:15" s="23" customFormat="1" ht="23.25" x14ac:dyDescent="0.5">
      <c r="A91" s="615" t="s">
        <v>327</v>
      </c>
      <c r="B91" s="616"/>
      <c r="C91" s="616"/>
      <c r="D91" s="616"/>
      <c r="E91" s="616"/>
      <c r="F91" s="616"/>
      <c r="G91" s="616"/>
      <c r="H91" s="617"/>
      <c r="I91" s="618">
        <f>I90</f>
        <v>10</v>
      </c>
      <c r="J91" s="619"/>
      <c r="K91" s="619"/>
      <c r="L91" s="415"/>
      <c r="M91" s="415"/>
    </row>
    <row r="92" spans="1:15" s="23" customFormat="1" ht="21.75" customHeight="1" x14ac:dyDescent="0.4">
      <c r="A92" s="620" t="s">
        <v>142</v>
      </c>
      <c r="B92" s="621"/>
      <c r="C92" s="621"/>
      <c r="D92" s="624" t="s">
        <v>55</v>
      </c>
      <c r="E92" s="625"/>
      <c r="F92" s="571" t="s">
        <v>166</v>
      </c>
      <c r="G92" s="571"/>
      <c r="H92" s="571"/>
      <c r="I92" s="571" t="s">
        <v>56</v>
      </c>
      <c r="J92" s="571"/>
      <c r="K92" s="571"/>
    </row>
    <row r="93" spans="1:15" s="23" customFormat="1" ht="51" customHeight="1" x14ac:dyDescent="0.4">
      <c r="A93" s="622"/>
      <c r="B93" s="623"/>
      <c r="C93" s="623"/>
      <c r="D93" s="626"/>
      <c r="E93" s="627"/>
      <c r="F93" s="571"/>
      <c r="G93" s="571"/>
      <c r="H93" s="571"/>
      <c r="I93" s="571"/>
      <c r="J93" s="571"/>
      <c r="K93" s="571"/>
      <c r="L93" s="282" t="s">
        <v>193</v>
      </c>
    </row>
    <row r="94" spans="1:15" s="23" customFormat="1" ht="24.75" x14ac:dyDescent="0.5">
      <c r="A94" s="601">
        <v>1</v>
      </c>
      <c r="B94" s="602"/>
      <c r="C94" s="603"/>
      <c r="D94" s="604"/>
      <c r="E94" s="605"/>
      <c r="F94" s="606"/>
      <c r="G94" s="606"/>
      <c r="H94" s="607"/>
      <c r="I94" s="595" t="str">
        <f t="shared" ref="I94:I98" si="1">+IFERROR(IF(F94&lt;D94,"ต่ำกว่าระดับความคาดหวัง",IF(F94=D94,"เป็นไปตามความคาดหวัง",IF(D94&lt;F94,"เหนือกว่าความคาดหวัง",IF(F94&lt;F94,"ดี",IF(F94&lt;=F94,"ดี","-"))))),"-")</f>
        <v>เป็นไปตามความคาดหวัง</v>
      </c>
      <c r="J94" s="596"/>
      <c r="K94" s="597"/>
    </row>
    <row r="95" spans="1:15" s="23" customFormat="1" ht="24.75" x14ac:dyDescent="0.5">
      <c r="A95" s="608">
        <v>2</v>
      </c>
      <c r="B95" s="609"/>
      <c r="C95" s="610"/>
      <c r="D95" s="611"/>
      <c r="E95" s="612"/>
      <c r="F95" s="613"/>
      <c r="G95" s="613"/>
      <c r="H95" s="614"/>
      <c r="I95" s="598" t="str">
        <f t="shared" si="1"/>
        <v>เป็นไปตามความคาดหวัง</v>
      </c>
      <c r="J95" s="599"/>
      <c r="K95" s="600"/>
    </row>
    <row r="96" spans="1:15" s="23" customFormat="1" ht="24.75" x14ac:dyDescent="0.5">
      <c r="A96" s="608">
        <v>3</v>
      </c>
      <c r="B96" s="609"/>
      <c r="C96" s="610"/>
      <c r="D96" s="611"/>
      <c r="E96" s="612"/>
      <c r="F96" s="613"/>
      <c r="G96" s="613"/>
      <c r="H96" s="614"/>
      <c r="I96" s="598" t="str">
        <f t="shared" si="1"/>
        <v>เป็นไปตามความคาดหวัง</v>
      </c>
      <c r="J96" s="599"/>
      <c r="K96" s="600"/>
    </row>
    <row r="97" spans="1:13" s="23" customFormat="1" ht="24.75" x14ac:dyDescent="0.5">
      <c r="A97" s="608">
        <v>4</v>
      </c>
      <c r="B97" s="609"/>
      <c r="C97" s="610"/>
      <c r="D97" s="611"/>
      <c r="E97" s="612"/>
      <c r="F97" s="613"/>
      <c r="G97" s="613"/>
      <c r="H97" s="614"/>
      <c r="I97" s="598" t="str">
        <f t="shared" si="1"/>
        <v>เป็นไปตามความคาดหวัง</v>
      </c>
      <c r="J97" s="599"/>
      <c r="K97" s="600"/>
    </row>
    <row r="98" spans="1:13" s="23" customFormat="1" ht="24.75" x14ac:dyDescent="0.5">
      <c r="A98" s="628">
        <v>5</v>
      </c>
      <c r="B98" s="629"/>
      <c r="C98" s="630"/>
      <c r="D98" s="631"/>
      <c r="E98" s="632"/>
      <c r="F98" s="633"/>
      <c r="G98" s="633"/>
      <c r="H98" s="632"/>
      <c r="I98" s="585" t="str">
        <f t="shared" si="1"/>
        <v>เป็นไปตามความคาดหวัง</v>
      </c>
      <c r="J98" s="586"/>
      <c r="K98" s="587"/>
    </row>
    <row r="99" spans="1:13" s="23" customFormat="1" ht="23.25" x14ac:dyDescent="0.5">
      <c r="A99" s="573" t="s">
        <v>143</v>
      </c>
      <c r="B99" s="574"/>
      <c r="C99" s="574"/>
      <c r="D99" s="574"/>
      <c r="E99" s="574"/>
      <c r="F99" s="574"/>
      <c r="G99" s="574"/>
      <c r="H99" s="575"/>
      <c r="I99" s="576">
        <f>(COUNTIF(I94:K98, "เป็นไปตามความคาดหวัง")+COUNTIF(I94:K98,"เหนือกว่าความคาดหวัง"))*15/5</f>
        <v>15</v>
      </c>
      <c r="J99" s="577"/>
      <c r="K99" s="577"/>
      <c r="L99" s="415"/>
      <c r="M99" s="415"/>
    </row>
    <row r="100" spans="1:13" s="23" customFormat="1" ht="23.25" x14ac:dyDescent="0.5">
      <c r="A100" s="635" t="s">
        <v>324</v>
      </c>
      <c r="B100" s="636"/>
      <c r="C100" s="636"/>
      <c r="D100" s="636"/>
      <c r="E100" s="636"/>
      <c r="F100" s="636"/>
      <c r="G100" s="636"/>
      <c r="H100" s="637"/>
      <c r="I100" s="618">
        <f>I99</f>
        <v>15</v>
      </c>
      <c r="J100" s="619"/>
      <c r="K100" s="619"/>
      <c r="L100" s="415"/>
      <c r="M100" s="415"/>
    </row>
    <row r="101" spans="1:13" s="23" customFormat="1" ht="75.75" customHeight="1" x14ac:dyDescent="0.4">
      <c r="A101" s="638" t="s">
        <v>57</v>
      </c>
      <c r="B101" s="639"/>
      <c r="C101" s="640"/>
      <c r="D101" s="641" t="s">
        <v>55</v>
      </c>
      <c r="E101" s="642"/>
      <c r="F101" s="641" t="s">
        <v>306</v>
      </c>
      <c r="G101" s="643"/>
      <c r="H101" s="644"/>
      <c r="I101" s="645" t="s">
        <v>56</v>
      </c>
      <c r="J101" s="646"/>
      <c r="K101" s="647"/>
    </row>
    <row r="102" spans="1:13" s="23" customFormat="1" ht="24.75" x14ac:dyDescent="0.5">
      <c r="A102" s="745" t="s">
        <v>274</v>
      </c>
      <c r="B102" s="230"/>
      <c r="C102" s="230"/>
      <c r="D102" s="604"/>
      <c r="E102" s="605"/>
      <c r="F102" s="634"/>
      <c r="G102" s="606"/>
      <c r="H102" s="607"/>
      <c r="I102" s="595" t="str">
        <f t="shared" ref="I102:I103" si="2">+IFERROR(IF(F102&lt;D102,"ต่ำกว่าระดับความคาดหวัง",IF(F102=D102,"เป็นไปตามความคาดหวัง",IF(D102&lt;F102,"เหนือกว่าความคาดหวัง",IF(F102&lt;F102,"ดี",IF(F102&lt;=F102,"ดี","-"))))),"-")</f>
        <v>เป็นไปตามความคาดหวัง</v>
      </c>
      <c r="J102" s="596"/>
      <c r="K102" s="597"/>
    </row>
    <row r="103" spans="1:13" s="23" customFormat="1" ht="24.75" x14ac:dyDescent="0.5">
      <c r="A103" s="231" t="s">
        <v>82</v>
      </c>
      <c r="B103" s="230"/>
      <c r="C103" s="230"/>
      <c r="D103" s="611"/>
      <c r="E103" s="612"/>
      <c r="F103" s="613"/>
      <c r="G103" s="613"/>
      <c r="H103" s="614"/>
      <c r="I103" s="585" t="str">
        <f t="shared" si="2"/>
        <v>เป็นไปตามความคาดหวัง</v>
      </c>
      <c r="J103" s="586"/>
      <c r="K103" s="587"/>
    </row>
    <row r="104" spans="1:13" s="23" customFormat="1" x14ac:dyDescent="0.45">
      <c r="A104" s="573" t="s">
        <v>115</v>
      </c>
      <c r="B104" s="574"/>
      <c r="C104" s="574"/>
      <c r="D104" s="574"/>
      <c r="E104" s="574"/>
      <c r="F104" s="574"/>
      <c r="G104" s="574"/>
      <c r="H104" s="575"/>
      <c r="I104" s="576">
        <f>(COUNTIF(I102:K103, "เป็นไปตามความคาดหวัง")+COUNTIF(I102:K103,"เหนือกว่าความคาดหวัง"))*5/2</f>
        <v>5</v>
      </c>
      <c r="J104" s="577"/>
      <c r="K104" s="577"/>
    </row>
    <row r="105" spans="1:13" s="23" customFormat="1" ht="24.75" x14ac:dyDescent="0.5">
      <c r="A105" s="635" t="s">
        <v>325</v>
      </c>
      <c r="B105" s="636"/>
      <c r="C105" s="636"/>
      <c r="D105" s="636"/>
      <c r="E105" s="636"/>
      <c r="F105" s="636"/>
      <c r="G105" s="636"/>
      <c r="H105" s="637"/>
      <c r="I105" s="660">
        <f>I104</f>
        <v>5</v>
      </c>
      <c r="J105" s="660"/>
      <c r="K105" s="661"/>
    </row>
    <row r="106" spans="1:13" ht="25.5" x14ac:dyDescent="0.55000000000000004">
      <c r="A106" s="662" t="s">
        <v>326</v>
      </c>
      <c r="B106" s="663"/>
      <c r="C106" s="663"/>
      <c r="D106" s="663"/>
      <c r="E106" s="663"/>
      <c r="F106" s="663"/>
      <c r="G106" s="663"/>
      <c r="H106" s="664"/>
      <c r="I106" s="665">
        <f>ROUND(I91+I100+I105,2)</f>
        <v>30</v>
      </c>
      <c r="J106" s="665"/>
      <c r="K106" s="666"/>
    </row>
    <row r="107" spans="1:13" ht="26.25" x14ac:dyDescent="0.55000000000000004">
      <c r="A107" s="648" t="s">
        <v>16</v>
      </c>
      <c r="B107" s="648"/>
      <c r="C107" s="648"/>
      <c r="D107" s="648"/>
      <c r="E107" s="648"/>
      <c r="F107" s="648"/>
      <c r="G107" s="648"/>
      <c r="H107" s="648"/>
      <c r="I107" s="648"/>
      <c r="J107" s="648"/>
      <c r="K107" s="648"/>
    </row>
    <row r="108" spans="1:13" s="24" customFormat="1" ht="25.5" x14ac:dyDescent="0.45">
      <c r="A108" s="649" t="s">
        <v>17</v>
      </c>
      <c r="B108" s="649"/>
      <c r="C108" s="649"/>
      <c r="D108" s="649"/>
      <c r="E108" s="649"/>
      <c r="F108" s="649"/>
      <c r="G108" s="649"/>
      <c r="H108" s="649"/>
      <c r="I108" s="649"/>
      <c r="J108" s="649"/>
      <c r="K108" s="649"/>
    </row>
    <row r="109" spans="1:13" s="24" customFormat="1" ht="24.75" customHeight="1" x14ac:dyDescent="0.55000000000000004">
      <c r="A109" s="650" t="s">
        <v>18</v>
      </c>
      <c r="B109" s="651"/>
      <c r="C109" s="651"/>
      <c r="D109" s="651"/>
      <c r="E109" s="84"/>
      <c r="F109" s="652" t="s">
        <v>83</v>
      </c>
      <c r="G109" s="653"/>
      <c r="H109" s="653"/>
      <c r="I109" s="653"/>
      <c r="J109" s="653"/>
      <c r="K109" s="654"/>
    </row>
    <row r="110" spans="1:13" s="24" customFormat="1" ht="26.1" customHeight="1" x14ac:dyDescent="0.55000000000000004">
      <c r="A110" s="482" t="s">
        <v>317</v>
      </c>
      <c r="B110" s="86"/>
      <c r="C110" s="86"/>
      <c r="D110" s="86"/>
      <c r="E110" s="87"/>
      <c r="F110" s="88"/>
      <c r="G110" s="47"/>
      <c r="H110" s="47"/>
      <c r="I110" s="89"/>
      <c r="J110" s="89"/>
      <c r="K110" s="90"/>
    </row>
    <row r="111" spans="1:13" s="24" customFormat="1" ht="26.1" customHeight="1" x14ac:dyDescent="0.55000000000000004">
      <c r="A111" s="482" t="s">
        <v>318</v>
      </c>
      <c r="B111" s="86"/>
      <c r="C111" s="86"/>
      <c r="D111" s="86"/>
      <c r="E111" s="87"/>
      <c r="F111" s="88"/>
      <c r="G111" s="47"/>
      <c r="H111" s="47"/>
      <c r="I111" s="89"/>
      <c r="J111" s="89"/>
      <c r="K111" s="90"/>
    </row>
    <row r="112" spans="1:13" s="23" customFormat="1" ht="26.1" customHeight="1" x14ac:dyDescent="0.55000000000000004">
      <c r="A112" s="91" t="s">
        <v>19</v>
      </c>
      <c r="B112" s="46"/>
      <c r="C112" s="92" t="s">
        <v>20</v>
      </c>
      <c r="D112" s="47"/>
      <c r="E112" s="74"/>
      <c r="F112" s="93" t="s">
        <v>100</v>
      </c>
      <c r="G112" s="47" t="s">
        <v>101</v>
      </c>
      <c r="H112" s="94"/>
      <c r="I112" s="94" t="s">
        <v>111</v>
      </c>
      <c r="J112" s="89"/>
      <c r="K112" s="95"/>
    </row>
    <row r="113" spans="1:11" s="23" customFormat="1" ht="26.1" customHeight="1" x14ac:dyDescent="0.5">
      <c r="A113" s="88" t="s">
        <v>21</v>
      </c>
      <c r="B113" s="46"/>
      <c r="C113" s="367">
        <f>K78</f>
        <v>0</v>
      </c>
      <c r="D113" s="47"/>
      <c r="E113" s="74"/>
      <c r="F113" s="93" t="s">
        <v>100</v>
      </c>
      <c r="G113" s="47" t="s">
        <v>102</v>
      </c>
      <c r="H113" s="94"/>
      <c r="I113" s="94" t="s">
        <v>112</v>
      </c>
      <c r="J113" s="89"/>
      <c r="K113" s="95"/>
    </row>
    <row r="114" spans="1:11" ht="26.1" customHeight="1" x14ac:dyDescent="0.55000000000000004">
      <c r="A114" s="88" t="s">
        <v>22</v>
      </c>
      <c r="B114" s="46"/>
      <c r="C114" s="368">
        <f>I106</f>
        <v>30</v>
      </c>
      <c r="D114" s="47"/>
      <c r="E114" s="74"/>
      <c r="F114" s="93" t="s">
        <v>100</v>
      </c>
      <c r="G114" s="47" t="s">
        <v>103</v>
      </c>
      <c r="H114" s="94"/>
      <c r="I114" s="94" t="s">
        <v>113</v>
      </c>
      <c r="J114" s="96"/>
      <c r="K114" s="95"/>
    </row>
    <row r="115" spans="1:11" ht="26.1" customHeight="1" x14ac:dyDescent="0.55000000000000004">
      <c r="A115" s="97" t="s">
        <v>23</v>
      </c>
      <c r="B115" s="98"/>
      <c r="C115" s="369">
        <f>ROUND(C113+C114,2)</f>
        <v>30</v>
      </c>
      <c r="D115" s="96"/>
      <c r="E115" s="74"/>
      <c r="F115" s="93" t="s">
        <v>100</v>
      </c>
      <c r="G115" s="47" t="s">
        <v>104</v>
      </c>
      <c r="H115" s="94"/>
      <c r="I115" s="94" t="s">
        <v>219</v>
      </c>
      <c r="J115" s="96"/>
      <c r="K115" s="90"/>
    </row>
    <row r="116" spans="1:11" ht="26.1" customHeight="1" x14ac:dyDescent="0.55000000000000004">
      <c r="A116" s="99"/>
      <c r="B116" s="100"/>
      <c r="C116" s="96"/>
      <c r="D116" s="96"/>
      <c r="E116" s="74"/>
      <c r="F116" s="93" t="s">
        <v>100</v>
      </c>
      <c r="G116" s="47" t="s">
        <v>105</v>
      </c>
      <c r="H116" s="94"/>
      <c r="I116" s="94" t="s">
        <v>24</v>
      </c>
      <c r="J116" s="96"/>
      <c r="K116" s="101"/>
    </row>
    <row r="117" spans="1:11" ht="26.1" customHeight="1" x14ac:dyDescent="0.55000000000000004">
      <c r="A117" s="99"/>
      <c r="B117" s="100"/>
      <c r="C117" s="96"/>
      <c r="D117" s="96"/>
      <c r="E117" s="80"/>
      <c r="F117" s="102"/>
      <c r="G117" s="103"/>
      <c r="H117" s="104"/>
      <c r="I117" s="104"/>
      <c r="J117" s="104"/>
      <c r="K117" s="105"/>
    </row>
    <row r="118" spans="1:11" ht="23.25" x14ac:dyDescent="0.5">
      <c r="A118" s="655" t="s">
        <v>25</v>
      </c>
      <c r="B118" s="656"/>
      <c r="C118" s="656"/>
      <c r="D118" s="656"/>
      <c r="E118" s="656"/>
      <c r="F118" s="657" t="s">
        <v>26</v>
      </c>
      <c r="G118" s="658"/>
      <c r="H118" s="658"/>
      <c r="I118" s="658"/>
      <c r="J118" s="658"/>
      <c r="K118" s="659"/>
    </row>
    <row r="119" spans="1:11" ht="23.25" x14ac:dyDescent="0.5">
      <c r="A119" s="106" t="s">
        <v>106</v>
      </c>
      <c r="B119" s="107"/>
      <c r="C119" s="107"/>
      <c r="D119" s="107"/>
      <c r="E119" s="17"/>
      <c r="F119" s="106" t="s">
        <v>106</v>
      </c>
      <c r="G119" s="107"/>
      <c r="H119" s="107"/>
      <c r="I119" s="108"/>
      <c r="J119" s="108"/>
      <c r="K119" s="25"/>
    </row>
    <row r="120" spans="1:11" ht="23.25" x14ac:dyDescent="0.5">
      <c r="A120" s="109"/>
      <c r="B120" s="110"/>
      <c r="C120" s="110"/>
      <c r="D120" s="110"/>
      <c r="E120" s="17"/>
      <c r="F120" s="109"/>
      <c r="G120" s="111"/>
      <c r="H120" s="112"/>
      <c r="I120" s="112"/>
      <c r="J120" s="112"/>
      <c r="K120" s="113"/>
    </row>
    <row r="121" spans="1:11" ht="23.25" x14ac:dyDescent="0.5">
      <c r="A121" s="114"/>
      <c r="B121" s="115"/>
      <c r="C121" s="115"/>
      <c r="D121" s="115"/>
      <c r="E121" s="17"/>
      <c r="F121" s="114"/>
      <c r="G121" s="116"/>
      <c r="H121" s="117"/>
      <c r="I121" s="117"/>
      <c r="J121" s="117"/>
      <c r="K121" s="25"/>
    </row>
    <row r="122" spans="1:11" ht="23.25" x14ac:dyDescent="0.5">
      <c r="A122" s="668" t="s">
        <v>27</v>
      </c>
      <c r="B122" s="668"/>
      <c r="C122" s="668"/>
      <c r="D122" s="668"/>
      <c r="E122" s="668"/>
      <c r="F122" s="668"/>
      <c r="G122" s="668"/>
      <c r="H122" s="668"/>
      <c r="I122" s="668"/>
      <c r="J122" s="668"/>
      <c r="K122" s="669"/>
    </row>
    <row r="123" spans="1:11" ht="24" customHeight="1" x14ac:dyDescent="0.5">
      <c r="A123" s="655" t="s">
        <v>28</v>
      </c>
      <c r="B123" s="656"/>
      <c r="C123" s="656"/>
      <c r="D123" s="656"/>
      <c r="E123" s="26"/>
      <c r="F123" s="657" t="s">
        <v>29</v>
      </c>
      <c r="G123" s="658"/>
      <c r="H123" s="658"/>
      <c r="I123" s="658"/>
      <c r="J123" s="658"/>
      <c r="K123" s="659"/>
    </row>
    <row r="124" spans="1:11" ht="23.25" x14ac:dyDescent="0.5">
      <c r="A124" s="106" t="s">
        <v>106</v>
      </c>
      <c r="B124" s="107"/>
      <c r="C124" s="107"/>
      <c r="D124" s="107"/>
      <c r="E124" s="17"/>
      <c r="F124" s="106"/>
      <c r="G124" s="107"/>
      <c r="H124" s="107"/>
      <c r="I124" s="108"/>
      <c r="J124" s="108"/>
      <c r="K124" s="25"/>
    </row>
    <row r="125" spans="1:11" ht="23.25" x14ac:dyDescent="0.5">
      <c r="A125" s="109"/>
      <c r="B125" s="110"/>
      <c r="C125" s="110"/>
      <c r="D125" s="110"/>
      <c r="E125" s="17"/>
      <c r="F125" s="109"/>
      <c r="G125" s="111"/>
      <c r="H125" s="112"/>
      <c r="I125" s="112"/>
      <c r="J125" s="112"/>
      <c r="K125" s="113"/>
    </row>
    <row r="126" spans="1:11" ht="24.75" x14ac:dyDescent="0.5">
      <c r="A126" s="72" t="s">
        <v>96</v>
      </c>
      <c r="B126" s="572"/>
      <c r="C126" s="572"/>
      <c r="D126" s="74" t="s">
        <v>32</v>
      </c>
      <c r="E126" s="40"/>
      <c r="F126" s="27"/>
      <c r="G126" s="75" t="s">
        <v>96</v>
      </c>
      <c r="H126" s="73"/>
      <c r="I126" s="118"/>
      <c r="J126" s="118"/>
      <c r="K126" s="18"/>
    </row>
    <row r="127" spans="1:11" ht="24.75" x14ac:dyDescent="0.5">
      <c r="A127" s="72" t="s">
        <v>97</v>
      </c>
      <c r="B127" s="572"/>
      <c r="C127" s="572"/>
      <c r="D127" s="47" t="s">
        <v>98</v>
      </c>
      <c r="E127" s="40"/>
      <c r="F127" s="27"/>
      <c r="G127" s="75" t="s">
        <v>97</v>
      </c>
      <c r="H127" s="77"/>
      <c r="I127" s="119"/>
      <c r="J127" s="119"/>
      <c r="K127" s="78" t="s">
        <v>98</v>
      </c>
    </row>
    <row r="128" spans="1:11" ht="24.75" x14ac:dyDescent="0.5">
      <c r="A128" s="72" t="s">
        <v>87</v>
      </c>
      <c r="B128" s="572"/>
      <c r="C128" s="572"/>
      <c r="D128" s="6"/>
      <c r="E128" s="40"/>
      <c r="F128" s="31"/>
      <c r="G128" s="75" t="s">
        <v>87</v>
      </c>
      <c r="H128" s="77"/>
      <c r="I128" s="120"/>
      <c r="J128" s="120"/>
      <c r="K128" s="18"/>
    </row>
    <row r="129" spans="1:11" ht="24.75" x14ac:dyDescent="0.5">
      <c r="A129" s="79" t="s">
        <v>99</v>
      </c>
      <c r="B129" s="560"/>
      <c r="C129" s="560"/>
      <c r="D129" s="20"/>
      <c r="E129" s="20"/>
      <c r="F129" s="32"/>
      <c r="G129" s="82" t="s">
        <v>99</v>
      </c>
      <c r="H129" s="80"/>
      <c r="I129" s="121"/>
      <c r="J129" s="121"/>
      <c r="K129" s="22"/>
    </row>
    <row r="130" spans="1:11" ht="22.5" customHeight="1" x14ac:dyDescent="0.5">
      <c r="A130" s="655" t="s">
        <v>30</v>
      </c>
      <c r="B130" s="656"/>
      <c r="C130" s="219"/>
      <c r="D130" s="219"/>
      <c r="E130" s="219"/>
      <c r="F130" s="219"/>
      <c r="G130" s="219"/>
      <c r="H130" s="219"/>
      <c r="I130" s="219"/>
      <c r="J130" s="219"/>
      <c r="K130" s="41"/>
    </row>
    <row r="131" spans="1:11" ht="23.25" x14ac:dyDescent="0.5">
      <c r="A131" s="122"/>
      <c r="B131" s="107"/>
      <c r="C131" s="107"/>
      <c r="D131" s="107"/>
      <c r="E131" s="107"/>
      <c r="F131" s="108"/>
      <c r="G131" s="108"/>
      <c r="H131" s="107"/>
      <c r="I131" s="108"/>
      <c r="J131" s="108"/>
      <c r="K131" s="123"/>
    </row>
    <row r="132" spans="1:11" ht="24.75" x14ac:dyDescent="0.5">
      <c r="A132" s="72" t="s">
        <v>96</v>
      </c>
      <c r="B132" s="73"/>
      <c r="C132" s="73"/>
      <c r="D132" s="74"/>
      <c r="E132" s="17"/>
      <c r="F132" s="17"/>
      <c r="G132" s="17"/>
      <c r="H132" s="17"/>
      <c r="I132" s="17"/>
      <c r="J132" s="17"/>
      <c r="K132" s="18"/>
    </row>
    <row r="133" spans="1:11" ht="24.75" x14ac:dyDescent="0.5">
      <c r="A133" s="72" t="s">
        <v>97</v>
      </c>
      <c r="B133" s="77"/>
      <c r="C133" s="77"/>
      <c r="D133" s="47" t="s">
        <v>98</v>
      </c>
      <c r="E133" s="17"/>
      <c r="F133" s="17"/>
      <c r="G133" s="17"/>
      <c r="H133" s="17"/>
      <c r="I133" s="17"/>
      <c r="J133" s="17"/>
      <c r="K133" s="18"/>
    </row>
    <row r="134" spans="1:11" ht="24.75" x14ac:dyDescent="0.5">
      <c r="A134" s="72" t="s">
        <v>87</v>
      </c>
      <c r="B134" s="77"/>
      <c r="C134" s="77"/>
      <c r="D134" s="6"/>
      <c r="E134" s="6"/>
      <c r="F134" s="17"/>
      <c r="G134" s="17"/>
      <c r="H134" s="6"/>
      <c r="I134" s="6"/>
      <c r="J134" s="6"/>
      <c r="K134" s="19"/>
    </row>
    <row r="135" spans="1:11" ht="24.75" x14ac:dyDescent="0.5">
      <c r="A135" s="79" t="s">
        <v>99</v>
      </c>
      <c r="B135" s="80"/>
      <c r="C135" s="80"/>
      <c r="D135" s="20"/>
      <c r="E135" s="20"/>
      <c r="F135" s="20"/>
      <c r="G135" s="20"/>
      <c r="H135" s="21"/>
      <c r="I135" s="20"/>
      <c r="J135" s="21"/>
      <c r="K135" s="22"/>
    </row>
    <row r="136" spans="1:11" ht="23.25" x14ac:dyDescent="0.45">
      <c r="A136" s="37" t="s">
        <v>31</v>
      </c>
      <c r="B136" s="6"/>
      <c r="C136" s="6"/>
      <c r="D136" s="17"/>
      <c r="E136" s="17"/>
      <c r="F136" s="17"/>
      <c r="G136" s="17"/>
      <c r="H136" s="6"/>
      <c r="I136" s="17"/>
      <c r="J136" s="6"/>
      <c r="K136" s="20"/>
    </row>
    <row r="137" spans="1:11" ht="25.5" x14ac:dyDescent="0.55000000000000004">
      <c r="A137" s="124" t="s">
        <v>32</v>
      </c>
      <c r="B137" s="125"/>
      <c r="C137" s="125"/>
      <c r="D137" s="125"/>
      <c r="E137" s="126"/>
      <c r="F137" s="127" t="s">
        <v>33</v>
      </c>
      <c r="G137" s="128"/>
      <c r="H137" s="128"/>
      <c r="I137" s="128"/>
      <c r="J137" s="128"/>
      <c r="K137" s="129"/>
    </row>
    <row r="138" spans="1:11" ht="25.5" x14ac:dyDescent="0.5">
      <c r="A138" s="130" t="s">
        <v>75</v>
      </c>
      <c r="B138" s="86"/>
      <c r="C138" s="86"/>
      <c r="D138" s="86"/>
      <c r="E138" s="74"/>
      <c r="F138" s="130" t="s">
        <v>76</v>
      </c>
      <c r="G138" s="47"/>
      <c r="H138" s="47"/>
      <c r="I138" s="47"/>
      <c r="J138" s="47"/>
      <c r="K138" s="78"/>
    </row>
    <row r="139" spans="1:11" ht="25.5" x14ac:dyDescent="0.5">
      <c r="A139" s="130" t="s">
        <v>34</v>
      </c>
      <c r="B139" s="86"/>
      <c r="C139" s="86"/>
      <c r="D139" s="86"/>
      <c r="E139" s="74"/>
      <c r="F139" s="131"/>
      <c r="G139" s="47"/>
      <c r="H139" s="47"/>
      <c r="I139" s="47"/>
      <c r="J139" s="47"/>
      <c r="K139" s="78"/>
    </row>
    <row r="140" spans="1:11" ht="25.5" x14ac:dyDescent="0.55000000000000004">
      <c r="A140" s="130" t="s">
        <v>319</v>
      </c>
      <c r="B140" s="86"/>
      <c r="C140" s="86"/>
      <c r="D140" s="86"/>
      <c r="E140" s="132"/>
      <c r="F140" s="85"/>
      <c r="G140" s="86"/>
      <c r="H140" s="86"/>
      <c r="I140" s="49"/>
      <c r="J140" s="49"/>
      <c r="K140" s="90"/>
    </row>
    <row r="141" spans="1:11" ht="25.5" x14ac:dyDescent="0.5">
      <c r="A141" s="130" t="s">
        <v>320</v>
      </c>
      <c r="B141" s="86"/>
      <c r="C141" s="86"/>
      <c r="D141" s="86"/>
      <c r="E141" s="132"/>
      <c r="F141" s="88"/>
      <c r="G141" s="75" t="s">
        <v>96</v>
      </c>
      <c r="H141" s="538"/>
      <c r="I141" s="538"/>
      <c r="J141" s="538"/>
      <c r="K141" s="18" t="s">
        <v>33</v>
      </c>
    </row>
    <row r="142" spans="1:11" ht="24.75" x14ac:dyDescent="0.5">
      <c r="A142" s="130"/>
      <c r="B142" s="74"/>
      <c r="C142" s="74"/>
      <c r="D142" s="74"/>
      <c r="E142" s="132"/>
      <c r="F142" s="88"/>
      <c r="G142" s="75" t="s">
        <v>97</v>
      </c>
      <c r="H142" s="572"/>
      <c r="I142" s="572"/>
      <c r="J142" s="572"/>
      <c r="K142" s="78" t="s">
        <v>98</v>
      </c>
    </row>
    <row r="143" spans="1:11" ht="25.5" x14ac:dyDescent="0.55000000000000004">
      <c r="A143" s="130" t="s">
        <v>77</v>
      </c>
      <c r="B143" s="74"/>
      <c r="C143" s="74"/>
      <c r="D143" s="74"/>
      <c r="E143" s="132"/>
      <c r="F143" s="88"/>
      <c r="G143" s="75" t="s">
        <v>87</v>
      </c>
      <c r="H143" s="572"/>
      <c r="I143" s="572"/>
      <c r="J143" s="572"/>
      <c r="K143" s="90"/>
    </row>
    <row r="144" spans="1:11" ht="25.5" x14ac:dyDescent="0.55000000000000004">
      <c r="A144" s="88" t="s">
        <v>107</v>
      </c>
      <c r="B144" s="73"/>
      <c r="C144" s="74" t="s">
        <v>108</v>
      </c>
      <c r="D144" s="30"/>
      <c r="E144" s="132"/>
      <c r="F144" s="88"/>
      <c r="G144" s="133" t="s">
        <v>99</v>
      </c>
      <c r="H144" s="667"/>
      <c r="I144" s="667"/>
      <c r="J144" s="667"/>
      <c r="K144" s="90"/>
    </row>
    <row r="145" spans="1:11" ht="25.5" x14ac:dyDescent="0.55000000000000004">
      <c r="A145" s="134" t="s">
        <v>109</v>
      </c>
      <c r="B145" s="73"/>
      <c r="C145" s="73"/>
      <c r="D145" s="73"/>
      <c r="E145" s="74" t="s">
        <v>110</v>
      </c>
      <c r="F145" s="88"/>
      <c r="G145" s="74"/>
      <c r="H145" s="74"/>
      <c r="I145" s="49"/>
      <c r="J145" s="49"/>
      <c r="K145" s="90"/>
    </row>
    <row r="146" spans="1:11" ht="25.5" x14ac:dyDescent="0.55000000000000004">
      <c r="A146" s="88">
        <v>2</v>
      </c>
      <c r="B146" s="135"/>
      <c r="C146" s="135"/>
      <c r="D146" s="135"/>
      <c r="E146" s="74" t="s">
        <v>110</v>
      </c>
      <c r="F146" s="88"/>
      <c r="G146" s="74"/>
      <c r="H146" s="74"/>
      <c r="I146" s="49"/>
      <c r="J146" s="49"/>
      <c r="K146" s="90"/>
    </row>
    <row r="147" spans="1:11" ht="25.5" x14ac:dyDescent="0.55000000000000004">
      <c r="A147" s="88"/>
      <c r="B147" s="74"/>
      <c r="C147" s="74"/>
      <c r="D147" s="74"/>
      <c r="E147" s="74"/>
      <c r="F147" s="88"/>
      <c r="G147" s="74"/>
      <c r="H147" s="74"/>
      <c r="I147" s="49"/>
      <c r="J147" s="49"/>
      <c r="K147" s="90"/>
    </row>
    <row r="148" spans="1:11" ht="25.5" x14ac:dyDescent="0.55000000000000004">
      <c r="A148" s="72" t="s">
        <v>96</v>
      </c>
      <c r="B148" s="538"/>
      <c r="C148" s="538"/>
      <c r="D148" s="74" t="s">
        <v>32</v>
      </c>
      <c r="E148" s="74"/>
      <c r="F148" s="88"/>
      <c r="G148" s="74"/>
      <c r="H148" s="74"/>
      <c r="I148" s="49"/>
      <c r="J148" s="49"/>
      <c r="K148" s="90"/>
    </row>
    <row r="149" spans="1:11" ht="25.5" x14ac:dyDescent="0.55000000000000004">
      <c r="A149" s="72" t="s">
        <v>97</v>
      </c>
      <c r="B149" s="572"/>
      <c r="C149" s="572"/>
      <c r="D149" s="47" t="s">
        <v>98</v>
      </c>
      <c r="E149" s="74"/>
      <c r="F149" s="88"/>
      <c r="G149" s="74"/>
      <c r="H149" s="47"/>
      <c r="I149" s="49"/>
      <c r="J149" s="49"/>
      <c r="K149" s="90"/>
    </row>
    <row r="150" spans="1:11" ht="25.5" x14ac:dyDescent="0.55000000000000004">
      <c r="A150" s="72" t="s">
        <v>87</v>
      </c>
      <c r="B150" s="572"/>
      <c r="C150" s="572"/>
      <c r="D150" s="6"/>
      <c r="E150" s="74"/>
      <c r="F150" s="88"/>
      <c r="G150" s="74"/>
      <c r="H150" s="47"/>
      <c r="I150" s="49"/>
      <c r="J150" s="49"/>
      <c r="K150" s="90"/>
    </row>
    <row r="151" spans="1:11" ht="25.5" x14ac:dyDescent="0.55000000000000004">
      <c r="A151" s="79" t="s">
        <v>99</v>
      </c>
      <c r="B151" s="560"/>
      <c r="C151" s="560"/>
      <c r="D151" s="20"/>
      <c r="E151" s="83"/>
      <c r="F151" s="88"/>
      <c r="G151" s="74"/>
      <c r="H151" s="47"/>
      <c r="I151" s="49"/>
      <c r="J151" s="49"/>
      <c r="K151" s="90"/>
    </row>
    <row r="152" spans="1:11" ht="25.5" x14ac:dyDescent="0.55000000000000004">
      <c r="A152" s="130" t="s">
        <v>78</v>
      </c>
      <c r="B152" s="74"/>
      <c r="C152" s="74"/>
      <c r="D152" s="74"/>
      <c r="E152" s="132"/>
      <c r="F152" s="88"/>
      <c r="G152" s="74"/>
      <c r="H152" s="74"/>
      <c r="I152" s="86"/>
      <c r="J152" s="49"/>
      <c r="K152" s="90"/>
    </row>
    <row r="153" spans="1:11" ht="25.5" x14ac:dyDescent="0.55000000000000004">
      <c r="A153" s="72" t="s">
        <v>96</v>
      </c>
      <c r="B153" s="538"/>
      <c r="C153" s="538"/>
      <c r="D153" s="74" t="s">
        <v>32</v>
      </c>
      <c r="E153" s="74"/>
      <c r="F153" s="88"/>
      <c r="G153" s="74"/>
      <c r="H153" s="74"/>
      <c r="I153" s="49"/>
      <c r="J153" s="49"/>
      <c r="K153" s="90"/>
    </row>
    <row r="154" spans="1:11" ht="25.5" x14ac:dyDescent="0.55000000000000004">
      <c r="A154" s="72" t="s">
        <v>97</v>
      </c>
      <c r="B154" s="572"/>
      <c r="C154" s="572"/>
      <c r="D154" s="47" t="s">
        <v>98</v>
      </c>
      <c r="E154" s="74"/>
      <c r="F154" s="88"/>
      <c r="G154" s="74"/>
      <c r="H154" s="47"/>
      <c r="I154" s="49"/>
      <c r="J154" s="49"/>
      <c r="K154" s="90"/>
    </row>
    <row r="155" spans="1:11" ht="25.5" x14ac:dyDescent="0.55000000000000004">
      <c r="A155" s="72" t="s">
        <v>87</v>
      </c>
      <c r="B155" s="572"/>
      <c r="C155" s="572"/>
      <c r="D155" s="6"/>
      <c r="E155" s="74"/>
      <c r="F155" s="88"/>
      <c r="G155" s="74"/>
      <c r="H155" s="47"/>
      <c r="I155" s="49"/>
      <c r="J155" s="49"/>
      <c r="K155" s="90"/>
    </row>
    <row r="156" spans="1:11" ht="25.5" x14ac:dyDescent="0.55000000000000004">
      <c r="A156" s="79" t="s">
        <v>99</v>
      </c>
      <c r="B156" s="560"/>
      <c r="C156" s="560"/>
      <c r="D156" s="20"/>
      <c r="E156" s="83"/>
      <c r="F156" s="88"/>
      <c r="G156" s="74"/>
      <c r="H156" s="47"/>
      <c r="I156" s="49"/>
      <c r="J156" s="49"/>
      <c r="K156" s="90"/>
    </row>
    <row r="157" spans="1:11" ht="25.5" x14ac:dyDescent="0.55000000000000004">
      <c r="A157" s="130" t="s">
        <v>79</v>
      </c>
      <c r="B157" s="74"/>
      <c r="C157" s="74"/>
      <c r="D157" s="74"/>
      <c r="E157" s="132"/>
      <c r="F157" s="88"/>
      <c r="G157" s="74"/>
      <c r="H157" s="74"/>
      <c r="I157" s="86"/>
      <c r="J157" s="49"/>
      <c r="K157" s="90"/>
    </row>
    <row r="158" spans="1:11" ht="25.5" x14ac:dyDescent="0.55000000000000004">
      <c r="A158" s="72" t="s">
        <v>96</v>
      </c>
      <c r="B158" s="538"/>
      <c r="C158" s="538"/>
      <c r="D158" s="74" t="s">
        <v>32</v>
      </c>
      <c r="E158" s="74"/>
      <c r="F158" s="88"/>
      <c r="G158" s="74"/>
      <c r="H158" s="74"/>
      <c r="I158" s="49"/>
      <c r="J158" s="49"/>
      <c r="K158" s="90"/>
    </row>
    <row r="159" spans="1:11" ht="25.5" x14ac:dyDescent="0.55000000000000004">
      <c r="A159" s="72" t="s">
        <v>97</v>
      </c>
      <c r="B159" s="572"/>
      <c r="C159" s="572"/>
      <c r="D159" s="47" t="s">
        <v>98</v>
      </c>
      <c r="E159" s="74"/>
      <c r="F159" s="88"/>
      <c r="G159" s="74"/>
      <c r="H159" s="47"/>
      <c r="I159" s="49"/>
      <c r="J159" s="49"/>
      <c r="K159" s="90"/>
    </row>
    <row r="160" spans="1:11" ht="25.5" x14ac:dyDescent="0.55000000000000004">
      <c r="A160" s="72" t="s">
        <v>87</v>
      </c>
      <c r="B160" s="572"/>
      <c r="C160" s="572"/>
      <c r="D160" s="6"/>
      <c r="E160" s="74"/>
      <c r="F160" s="88"/>
      <c r="G160" s="74"/>
      <c r="H160" s="47"/>
      <c r="I160" s="49"/>
      <c r="J160" s="49"/>
      <c r="K160" s="90"/>
    </row>
    <row r="161" spans="1:11" ht="25.5" x14ac:dyDescent="0.55000000000000004">
      <c r="A161" s="79" t="s">
        <v>99</v>
      </c>
      <c r="B161" s="560"/>
      <c r="C161" s="560"/>
      <c r="D161" s="20"/>
      <c r="E161" s="81"/>
      <c r="F161" s="102"/>
      <c r="G161" s="81"/>
      <c r="H161" s="80"/>
      <c r="I161" s="136"/>
      <c r="J161" s="136"/>
      <c r="K161" s="137"/>
    </row>
    <row r="162" spans="1:11" s="30" customFormat="1" ht="23.25" x14ac:dyDescent="0.5">
      <c r="A162" s="17"/>
      <c r="B162" s="6"/>
      <c r="C162" s="6"/>
      <c r="D162" s="6"/>
      <c r="E162" s="17"/>
      <c r="F162" s="17"/>
      <c r="G162" s="17"/>
      <c r="H162" s="6"/>
      <c r="I162" s="42"/>
      <c r="J162" s="42"/>
      <c r="K162" s="42"/>
    </row>
    <row r="163" spans="1:11" s="28" customFormat="1" ht="23.25" x14ac:dyDescent="0.45">
      <c r="A163" s="678" t="s">
        <v>35</v>
      </c>
      <c r="B163" s="678"/>
      <c r="C163" s="678"/>
      <c r="D163" s="678"/>
      <c r="E163" s="678"/>
      <c r="F163" s="678"/>
      <c r="G163" s="678"/>
      <c r="H163" s="678"/>
      <c r="I163" s="678"/>
      <c r="J163" s="678"/>
      <c r="K163" s="678"/>
    </row>
    <row r="164" spans="1:11" s="28" customFormat="1" ht="23.25" x14ac:dyDescent="0.45">
      <c r="A164" s="43" t="s">
        <v>36</v>
      </c>
      <c r="B164" s="43"/>
      <c r="C164" s="43"/>
      <c r="D164" s="43"/>
      <c r="E164" s="43"/>
      <c r="F164" s="43"/>
      <c r="G164" s="43"/>
      <c r="H164" s="43"/>
      <c r="I164" s="43"/>
      <c r="J164" s="43"/>
      <c r="K164" s="43"/>
    </row>
    <row r="165" spans="1:11" ht="42" customHeight="1" x14ac:dyDescent="0.45">
      <c r="A165" s="679" t="s">
        <v>37</v>
      </c>
      <c r="B165" s="680"/>
      <c r="C165" s="681" t="s">
        <v>38</v>
      </c>
      <c r="D165" s="682"/>
      <c r="E165" s="682"/>
      <c r="F165" s="683" t="s">
        <v>39</v>
      </c>
      <c r="G165" s="684"/>
      <c r="H165" s="684"/>
      <c r="I165" s="684"/>
      <c r="J165" s="679" t="s">
        <v>40</v>
      </c>
      <c r="K165" s="680"/>
    </row>
    <row r="166" spans="1:11" ht="24" customHeight="1" x14ac:dyDescent="0.5">
      <c r="A166" s="685" t="s">
        <v>65</v>
      </c>
      <c r="B166" s="686"/>
      <c r="C166" s="687"/>
      <c r="D166" s="688"/>
      <c r="E166" s="688"/>
      <c r="F166" s="689"/>
      <c r="G166" s="690"/>
      <c r="H166" s="690"/>
      <c r="I166" s="690"/>
      <c r="J166" s="691"/>
      <c r="K166" s="692"/>
    </row>
    <row r="167" spans="1:11" ht="24" customHeight="1" x14ac:dyDescent="0.5">
      <c r="A167" s="670"/>
      <c r="B167" s="671"/>
      <c r="C167" s="672"/>
      <c r="D167" s="673"/>
      <c r="E167" s="673"/>
      <c r="F167" s="674"/>
      <c r="G167" s="675"/>
      <c r="H167" s="675"/>
      <c r="I167" s="675"/>
      <c r="J167" s="676"/>
      <c r="K167" s="677"/>
    </row>
    <row r="168" spans="1:11" ht="24" customHeight="1" x14ac:dyDescent="0.5">
      <c r="A168" s="670"/>
      <c r="B168" s="671"/>
      <c r="C168" s="672"/>
      <c r="D168" s="673"/>
      <c r="E168" s="673"/>
      <c r="F168" s="674"/>
      <c r="G168" s="675"/>
      <c r="H168" s="675"/>
      <c r="I168" s="675"/>
      <c r="J168" s="676"/>
      <c r="K168" s="677"/>
    </row>
    <row r="169" spans="1:11" ht="24" customHeight="1" x14ac:dyDescent="0.5">
      <c r="A169" s="670"/>
      <c r="B169" s="671"/>
      <c r="C169" s="672"/>
      <c r="D169" s="673"/>
      <c r="E169" s="673"/>
      <c r="F169" s="674"/>
      <c r="G169" s="675"/>
      <c r="H169" s="675"/>
      <c r="I169" s="675"/>
      <c r="J169" s="676"/>
      <c r="K169" s="677"/>
    </row>
    <row r="170" spans="1:11" ht="24" customHeight="1" x14ac:dyDescent="0.5">
      <c r="A170" s="693"/>
      <c r="B170" s="694"/>
      <c r="C170" s="695"/>
      <c r="D170" s="696"/>
      <c r="E170" s="696"/>
      <c r="F170" s="697"/>
      <c r="G170" s="698"/>
      <c r="H170" s="698"/>
      <c r="I170" s="698"/>
      <c r="J170" s="699"/>
      <c r="K170" s="700"/>
    </row>
    <row r="171" spans="1:11" x14ac:dyDescent="0.45">
      <c r="A171" s="39"/>
      <c r="B171" s="40"/>
      <c r="C171" s="40"/>
      <c r="D171" s="40"/>
      <c r="E171" s="40"/>
      <c r="F171" s="17"/>
      <c r="G171" s="38"/>
      <c r="H171" s="6"/>
      <c r="I171" s="6"/>
      <c r="J171" s="6"/>
      <c r="K171" s="19"/>
    </row>
    <row r="172" spans="1:11" x14ac:dyDescent="0.45">
      <c r="A172" s="39"/>
      <c r="B172" s="40"/>
      <c r="C172" s="40"/>
      <c r="D172" s="40"/>
      <c r="E172" s="40"/>
      <c r="F172" s="17"/>
      <c r="G172" s="38"/>
      <c r="H172" s="6"/>
      <c r="I172" s="6"/>
      <c r="J172" s="6"/>
      <c r="K172" s="19"/>
    </row>
    <row r="173" spans="1:11" ht="24.75" x14ac:dyDescent="0.5">
      <c r="A173" s="72" t="s">
        <v>96</v>
      </c>
      <c r="B173" s="538"/>
      <c r="C173" s="538"/>
      <c r="D173" s="74" t="s">
        <v>33</v>
      </c>
      <c r="E173" s="74"/>
      <c r="F173" s="75" t="s">
        <v>96</v>
      </c>
      <c r="G173" s="538"/>
      <c r="H173" s="538"/>
      <c r="I173" s="538"/>
      <c r="J173" s="538"/>
      <c r="K173" s="76" t="s">
        <v>32</v>
      </c>
    </row>
    <row r="174" spans="1:11" ht="24.75" x14ac:dyDescent="0.5">
      <c r="A174" s="72" t="s">
        <v>97</v>
      </c>
      <c r="B174" s="572"/>
      <c r="C174" s="572"/>
      <c r="D174" s="47" t="s">
        <v>98</v>
      </c>
      <c r="E174" s="47"/>
      <c r="F174" s="75" t="s">
        <v>97</v>
      </c>
      <c r="G174" s="572"/>
      <c r="H174" s="572"/>
      <c r="I174" s="572"/>
      <c r="J174" s="572"/>
      <c r="K174" s="78" t="s">
        <v>98</v>
      </c>
    </row>
    <row r="175" spans="1:11" ht="24.75" x14ac:dyDescent="0.5">
      <c r="A175" s="72" t="s">
        <v>87</v>
      </c>
      <c r="B175" s="572"/>
      <c r="C175" s="572"/>
      <c r="D175" s="47"/>
      <c r="E175" s="47"/>
      <c r="F175" s="75" t="s">
        <v>87</v>
      </c>
      <c r="G175" s="572"/>
      <c r="H175" s="572"/>
      <c r="I175" s="572"/>
      <c r="J175" s="572"/>
      <c r="K175" s="78"/>
    </row>
    <row r="176" spans="1:11" ht="24.75" x14ac:dyDescent="0.5">
      <c r="A176" s="79" t="s">
        <v>99</v>
      </c>
      <c r="B176" s="560"/>
      <c r="C176" s="560"/>
      <c r="D176" s="80"/>
      <c r="E176" s="81"/>
      <c r="F176" s="82" t="s">
        <v>99</v>
      </c>
      <c r="G176" s="560"/>
      <c r="H176" s="560"/>
      <c r="I176" s="560"/>
      <c r="J176" s="560"/>
      <c r="K176" s="83"/>
    </row>
  </sheetData>
  <mergeCells count="185">
    <mergeCell ref="B176:C176"/>
    <mergeCell ref="G176:J176"/>
    <mergeCell ref="B173:C173"/>
    <mergeCell ref="G173:J173"/>
    <mergeCell ref="B174:C174"/>
    <mergeCell ref="G174:J174"/>
    <mergeCell ref="B175:C175"/>
    <mergeCell ref="G175:J175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3:K163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B155:C155"/>
    <mergeCell ref="B156:C156"/>
    <mergeCell ref="B158:C158"/>
    <mergeCell ref="B159:C159"/>
    <mergeCell ref="B160:C160"/>
    <mergeCell ref="B161:C161"/>
    <mergeCell ref="B148:C148"/>
    <mergeCell ref="B149:C149"/>
    <mergeCell ref="B150:C150"/>
    <mergeCell ref="B151:C151"/>
    <mergeCell ref="B153:C153"/>
    <mergeCell ref="B154:C154"/>
    <mergeCell ref="B129:C129"/>
    <mergeCell ref="A130:B130"/>
    <mergeCell ref="H141:J141"/>
    <mergeCell ref="H142:J142"/>
    <mergeCell ref="H143:J143"/>
    <mergeCell ref="H144:J144"/>
    <mergeCell ref="A122:K122"/>
    <mergeCell ref="A123:D123"/>
    <mergeCell ref="F123:K123"/>
    <mergeCell ref="B126:C126"/>
    <mergeCell ref="B127:C127"/>
    <mergeCell ref="B128:C128"/>
    <mergeCell ref="A107:K107"/>
    <mergeCell ref="A108:K108"/>
    <mergeCell ref="A109:D109"/>
    <mergeCell ref="F109:K109"/>
    <mergeCell ref="A118:E118"/>
    <mergeCell ref="F118:K118"/>
    <mergeCell ref="A104:H104"/>
    <mergeCell ref="I104:K104"/>
    <mergeCell ref="A105:H105"/>
    <mergeCell ref="I105:K105"/>
    <mergeCell ref="A106:H106"/>
    <mergeCell ref="I106:K106"/>
    <mergeCell ref="D102:E102"/>
    <mergeCell ref="F102:H102"/>
    <mergeCell ref="I102:K102"/>
    <mergeCell ref="D103:E103"/>
    <mergeCell ref="F103:H103"/>
    <mergeCell ref="I103:K103"/>
    <mergeCell ref="A100:H100"/>
    <mergeCell ref="I100:K100"/>
    <mergeCell ref="A101:C101"/>
    <mergeCell ref="D101:E101"/>
    <mergeCell ref="F101:H101"/>
    <mergeCell ref="I101:K101"/>
    <mergeCell ref="A98:C98"/>
    <mergeCell ref="D98:E98"/>
    <mergeCell ref="F98:H98"/>
    <mergeCell ref="I98:K98"/>
    <mergeCell ref="A99:H99"/>
    <mergeCell ref="I99:K99"/>
    <mergeCell ref="A96:C96"/>
    <mergeCell ref="D96:E96"/>
    <mergeCell ref="F96:H96"/>
    <mergeCell ref="I96:K96"/>
    <mergeCell ref="A97:C97"/>
    <mergeCell ref="D97:E97"/>
    <mergeCell ref="F97:H97"/>
    <mergeCell ref="I97:K97"/>
    <mergeCell ref="A94:C94"/>
    <mergeCell ref="D94:E94"/>
    <mergeCell ref="F94:H94"/>
    <mergeCell ref="I94:K94"/>
    <mergeCell ref="A95:C95"/>
    <mergeCell ref="D95:E95"/>
    <mergeCell ref="F95:H95"/>
    <mergeCell ref="I95:K95"/>
    <mergeCell ref="A91:H91"/>
    <mergeCell ref="I91:K91"/>
    <mergeCell ref="A92:C93"/>
    <mergeCell ref="D92:E93"/>
    <mergeCell ref="F92:H93"/>
    <mergeCell ref="I92:K93"/>
    <mergeCell ref="A90:H90"/>
    <mergeCell ref="I90:K90"/>
    <mergeCell ref="A89:C89"/>
    <mergeCell ref="D89:E89"/>
    <mergeCell ref="F89:H89"/>
    <mergeCell ref="I89:K89"/>
    <mergeCell ref="A87:C87"/>
    <mergeCell ref="D87:E87"/>
    <mergeCell ref="F87:H87"/>
    <mergeCell ref="I87:K87"/>
    <mergeCell ref="A88:C88"/>
    <mergeCell ref="D88:E88"/>
    <mergeCell ref="F88:H88"/>
    <mergeCell ref="I88:K88"/>
    <mergeCell ref="B83:C83"/>
    <mergeCell ref="G83:J83"/>
    <mergeCell ref="A85:C86"/>
    <mergeCell ref="D85:E86"/>
    <mergeCell ref="F85:H86"/>
    <mergeCell ref="I85:K86"/>
    <mergeCell ref="B81:C81"/>
    <mergeCell ref="G81:J81"/>
    <mergeCell ref="B82:C82"/>
    <mergeCell ref="G82:J82"/>
    <mergeCell ref="A27:B28"/>
    <mergeCell ref="C27:C28"/>
    <mergeCell ref="D27:D28"/>
    <mergeCell ref="E27:I27"/>
    <mergeCell ref="J27:J28"/>
    <mergeCell ref="K27:K28"/>
    <mergeCell ref="A78:J78"/>
    <mergeCell ref="B80:C80"/>
    <mergeCell ref="G80:J80"/>
    <mergeCell ref="A52:B53"/>
    <mergeCell ref="C52:C53"/>
    <mergeCell ref="D52:D53"/>
    <mergeCell ref="E52:I52"/>
    <mergeCell ref="J52:J53"/>
    <mergeCell ref="E46:E47"/>
    <mergeCell ref="F46:F47"/>
    <mergeCell ref="G46:G47"/>
    <mergeCell ref="H46:H47"/>
    <mergeCell ref="I46:I47"/>
    <mergeCell ref="E31:I31"/>
    <mergeCell ref="E33:I33"/>
    <mergeCell ref="E39:I39"/>
    <mergeCell ref="E40:I41"/>
    <mergeCell ref="E43:I43"/>
    <mergeCell ref="C24:H24"/>
    <mergeCell ref="I24:K24"/>
    <mergeCell ref="C19:H19"/>
    <mergeCell ref="I19:K19"/>
    <mergeCell ref="E61:E62"/>
    <mergeCell ref="F61:F62"/>
    <mergeCell ref="G61:G62"/>
    <mergeCell ref="H61:H62"/>
    <mergeCell ref="I61:I62"/>
    <mergeCell ref="C23:H23"/>
    <mergeCell ref="I23:K23"/>
    <mergeCell ref="K52:K53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7:H17"/>
    <mergeCell ref="I17:K17"/>
    <mergeCell ref="C18:H18"/>
    <mergeCell ref="I18:K18"/>
    <mergeCell ref="C20:H20"/>
    <mergeCell ref="I20:K20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360" verticalDpi="360" r:id="rId1"/>
  <headerFooter>
    <oddFooter>&amp;R&amp;"CordiaUPC,Bold"&amp;14&amp;P/&amp;N</oddFooter>
  </headerFooter>
  <rowBreaks count="4" manualBreakCount="4">
    <brk id="24" max="16383" man="1"/>
    <brk id="83" max="16383" man="1"/>
    <brk id="106" max="16383" man="1"/>
    <brk id="1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4"/>
  <sheetViews>
    <sheetView tabSelected="1" view="pageBreakPreview" zoomScale="80" zoomScaleNormal="90" zoomScaleSheetLayoutView="80" workbookViewId="0">
      <selection activeCell="C17" sqref="C17:H17"/>
    </sheetView>
  </sheetViews>
  <sheetFormatPr defaultColWidth="9.140625" defaultRowHeight="22.5" x14ac:dyDescent="0.45"/>
  <cols>
    <col min="1" max="1" width="36.85546875" style="3" customWidth="1"/>
    <col min="2" max="2" width="35.85546875" style="3" customWidth="1"/>
    <col min="3" max="3" width="13.42578125" style="3" customWidth="1"/>
    <col min="4" max="4" width="15.85546875" style="3" customWidth="1"/>
    <col min="5" max="9" width="13" style="3" customWidth="1"/>
    <col min="10" max="10" width="10.5703125" style="3" customWidth="1"/>
    <col min="11" max="11" width="14.5703125" style="3" customWidth="1"/>
    <col min="12" max="16384" width="9.140625" style="3"/>
  </cols>
  <sheetData>
    <row r="1" spans="1:11" ht="26.25" x14ac:dyDescent="0.55000000000000004">
      <c r="A1" s="502" t="s">
        <v>4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</row>
    <row r="2" spans="1:11" ht="26.25" x14ac:dyDescent="0.55000000000000004">
      <c r="A2" s="502" t="s">
        <v>245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6.25" x14ac:dyDescent="0.5">
      <c r="A8" s="220" t="s">
        <v>130</v>
      </c>
      <c r="B8" s="220"/>
      <c r="C8" s="54"/>
      <c r="D8" s="53"/>
      <c r="E8" s="53"/>
      <c r="F8" s="53"/>
      <c r="G8" s="53"/>
      <c r="H8" s="53"/>
      <c r="I8" s="53"/>
      <c r="J8" s="52"/>
      <c r="K8" s="52"/>
    </row>
    <row r="9" spans="1:11" ht="25.5" x14ac:dyDescent="0.5">
      <c r="A9" s="221" t="s">
        <v>131</v>
      </c>
      <c r="B9" s="52" t="s">
        <v>132</v>
      </c>
      <c r="C9" s="52"/>
      <c r="D9" s="52" t="s">
        <v>133</v>
      </c>
      <c r="E9" s="53"/>
      <c r="F9" s="53" t="s">
        <v>134</v>
      </c>
      <c r="G9" s="53"/>
      <c r="H9" s="52"/>
      <c r="I9" s="53"/>
      <c r="J9" s="52"/>
      <c r="K9" s="52"/>
    </row>
    <row r="10" spans="1:11" ht="26.25" x14ac:dyDescent="0.55000000000000004">
      <c r="A10" s="56" t="s">
        <v>135</v>
      </c>
      <c r="B10" s="56"/>
      <c r="C10" s="53"/>
      <c r="D10" s="52"/>
      <c r="E10" s="53"/>
      <c r="F10" s="53"/>
      <c r="G10" s="53"/>
      <c r="H10" s="53"/>
      <c r="I10" s="53"/>
      <c r="J10" s="52"/>
      <c r="K10" s="52"/>
    </row>
    <row r="11" spans="1:11" s="235" customFormat="1" ht="25.5" x14ac:dyDescent="0.5">
      <c r="A11" s="233" t="s">
        <v>145</v>
      </c>
      <c r="B11" s="233" t="s">
        <v>146</v>
      </c>
      <c r="C11" s="233"/>
      <c r="D11" s="233" t="s">
        <v>147</v>
      </c>
      <c r="E11" s="233"/>
      <c r="F11" s="233" t="s">
        <v>148</v>
      </c>
      <c r="G11" s="234"/>
      <c r="H11" s="52" t="s">
        <v>149</v>
      </c>
      <c r="I11" s="233"/>
      <c r="J11" s="233"/>
      <c r="K11" s="233"/>
    </row>
    <row r="12" spans="1:11" ht="25.5" x14ac:dyDescent="0.5">
      <c r="A12" s="52" t="s">
        <v>150</v>
      </c>
      <c r="B12" s="52" t="s">
        <v>151</v>
      </c>
      <c r="C12" s="52"/>
      <c r="D12" s="52" t="s">
        <v>152</v>
      </c>
      <c r="E12" s="53"/>
      <c r="F12" s="53"/>
      <c r="G12" s="53"/>
      <c r="H12" s="53"/>
      <c r="I12" s="53"/>
      <c r="J12" s="52"/>
      <c r="K12" s="52"/>
    </row>
    <row r="13" spans="1:11" ht="26.25" x14ac:dyDescent="0.55000000000000004">
      <c r="A13" s="51" t="s">
        <v>32</v>
      </c>
      <c r="B13" s="138"/>
      <c r="C13" s="55"/>
      <c r="D13" s="52"/>
      <c r="E13" s="54"/>
      <c r="F13" s="51" t="s">
        <v>87</v>
      </c>
      <c r="G13" s="61"/>
      <c r="H13" s="138"/>
      <c r="I13" s="55"/>
      <c r="J13" s="55"/>
      <c r="K13" s="52"/>
    </row>
    <row r="14" spans="1:11" ht="26.25" x14ac:dyDescent="0.55000000000000004">
      <c r="A14" s="51" t="s">
        <v>5</v>
      </c>
      <c r="B14" s="51"/>
      <c r="C14" s="52"/>
      <c r="D14" s="52"/>
      <c r="E14" s="52"/>
      <c r="F14" s="52"/>
      <c r="G14" s="52"/>
      <c r="H14" s="52"/>
      <c r="I14" s="52"/>
      <c r="J14" s="52"/>
      <c r="K14" s="52"/>
    </row>
    <row r="15" spans="1:11" ht="23.25" customHeight="1" x14ac:dyDescent="0.55000000000000004">
      <c r="A15" s="503" t="s">
        <v>6</v>
      </c>
      <c r="B15" s="504"/>
      <c r="C15" s="507" t="s">
        <v>94</v>
      </c>
      <c r="D15" s="508"/>
      <c r="E15" s="508"/>
      <c r="F15" s="508"/>
      <c r="G15" s="508"/>
      <c r="H15" s="509"/>
      <c r="I15" s="503" t="s">
        <v>7</v>
      </c>
      <c r="J15" s="510"/>
      <c r="K15" s="504"/>
    </row>
    <row r="16" spans="1:11" ht="23.25" customHeight="1" x14ac:dyDescent="0.55000000000000004">
      <c r="A16" s="505"/>
      <c r="B16" s="506"/>
      <c r="C16" s="512" t="s">
        <v>95</v>
      </c>
      <c r="D16" s="513"/>
      <c r="E16" s="513"/>
      <c r="F16" s="513"/>
      <c r="G16" s="513"/>
      <c r="H16" s="514"/>
      <c r="I16" s="505"/>
      <c r="J16" s="511"/>
      <c r="K16" s="506"/>
    </row>
    <row r="17" spans="1:12" ht="25.5" x14ac:dyDescent="0.5">
      <c r="A17" s="63" t="s">
        <v>8</v>
      </c>
      <c r="B17" s="64"/>
      <c r="C17" s="515" t="s">
        <v>63</v>
      </c>
      <c r="D17" s="516"/>
      <c r="E17" s="516"/>
      <c r="F17" s="516"/>
      <c r="G17" s="516"/>
      <c r="H17" s="517"/>
      <c r="I17" s="518"/>
      <c r="J17" s="518"/>
      <c r="K17" s="519"/>
    </row>
    <row r="18" spans="1:12" ht="25.5" x14ac:dyDescent="0.5">
      <c r="A18" s="63" t="s">
        <v>168</v>
      </c>
      <c r="B18" s="64"/>
      <c r="C18" s="515" t="s">
        <v>64</v>
      </c>
      <c r="D18" s="516"/>
      <c r="E18" s="516"/>
      <c r="F18" s="516"/>
      <c r="G18" s="516"/>
      <c r="H18" s="517"/>
      <c r="I18" s="518"/>
      <c r="J18" s="518"/>
      <c r="K18" s="519"/>
    </row>
    <row r="19" spans="1:12" ht="25.5" x14ac:dyDescent="0.5">
      <c r="A19" s="63" t="s">
        <v>169</v>
      </c>
      <c r="B19" s="64"/>
      <c r="C19" s="515" t="s">
        <v>64</v>
      </c>
      <c r="D19" s="516"/>
      <c r="E19" s="516"/>
      <c r="F19" s="516"/>
      <c r="G19" s="516"/>
      <c r="H19" s="517"/>
      <c r="I19" s="518"/>
      <c r="J19" s="518"/>
      <c r="K19" s="519"/>
    </row>
    <row r="20" spans="1:12" ht="25.5" x14ac:dyDescent="0.5">
      <c r="A20" s="63" t="s">
        <v>9</v>
      </c>
      <c r="B20" s="64"/>
      <c r="C20" s="515" t="s">
        <v>64</v>
      </c>
      <c r="D20" s="516"/>
      <c r="E20" s="516"/>
      <c r="F20" s="516"/>
      <c r="G20" s="516"/>
      <c r="H20" s="517"/>
      <c r="I20" s="518"/>
      <c r="J20" s="518"/>
      <c r="K20" s="519"/>
    </row>
    <row r="21" spans="1:12" ht="25.5" x14ac:dyDescent="0.5">
      <c r="A21" s="65" t="s">
        <v>10</v>
      </c>
      <c r="B21" s="66"/>
      <c r="C21" s="515" t="s">
        <v>64</v>
      </c>
      <c r="D21" s="516"/>
      <c r="E21" s="516"/>
      <c r="F21" s="516"/>
      <c r="G21" s="516"/>
      <c r="H21" s="517"/>
      <c r="I21" s="518"/>
      <c r="J21" s="518"/>
      <c r="K21" s="519"/>
    </row>
    <row r="22" spans="1:12" ht="25.5" x14ac:dyDescent="0.5">
      <c r="A22" s="65" t="s">
        <v>11</v>
      </c>
      <c r="B22" s="66"/>
      <c r="C22" s="515" t="s">
        <v>64</v>
      </c>
      <c r="D22" s="516"/>
      <c r="E22" s="516"/>
      <c r="F22" s="516"/>
      <c r="G22" s="516"/>
      <c r="H22" s="517"/>
      <c r="I22" s="518"/>
      <c r="J22" s="518"/>
      <c r="K22" s="519"/>
    </row>
    <row r="23" spans="1:12" ht="25.5" x14ac:dyDescent="0.5">
      <c r="A23" s="67" t="s">
        <v>12</v>
      </c>
      <c r="B23" s="68"/>
      <c r="C23" s="515" t="s">
        <v>64</v>
      </c>
      <c r="D23" s="516"/>
      <c r="E23" s="516"/>
      <c r="F23" s="516"/>
      <c r="G23" s="516"/>
      <c r="H23" s="517"/>
      <c r="I23" s="518"/>
      <c r="J23" s="518"/>
      <c r="K23" s="519"/>
    </row>
    <row r="24" spans="1:12" ht="25.5" x14ac:dyDescent="0.5">
      <c r="A24" s="69" t="s">
        <v>13</v>
      </c>
      <c r="B24" s="70"/>
      <c r="C24" s="515" t="s">
        <v>64</v>
      </c>
      <c r="D24" s="516"/>
      <c r="E24" s="516"/>
      <c r="F24" s="516"/>
      <c r="G24" s="516"/>
      <c r="H24" s="517"/>
      <c r="I24" s="518"/>
      <c r="J24" s="518"/>
      <c r="K24" s="519"/>
    </row>
    <row r="25" spans="1:12" ht="23.25" x14ac:dyDescent="0.5">
      <c r="A25" s="4" t="s">
        <v>140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141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524" t="s">
        <v>244</v>
      </c>
      <c r="B27" s="525"/>
      <c r="C27" s="522" t="s">
        <v>279</v>
      </c>
      <c r="D27" s="701" t="s">
        <v>153</v>
      </c>
      <c r="E27" s="531" t="s">
        <v>45</v>
      </c>
      <c r="F27" s="532"/>
      <c r="G27" s="532"/>
      <c r="H27" s="532"/>
      <c r="I27" s="532"/>
      <c r="J27" s="533" t="s">
        <v>14</v>
      </c>
      <c r="K27" s="522" t="s">
        <v>80</v>
      </c>
    </row>
    <row r="28" spans="1:12" s="7" customFormat="1" ht="38.25" customHeight="1" x14ac:dyDescent="0.2">
      <c r="A28" s="526"/>
      <c r="B28" s="527"/>
      <c r="C28" s="528"/>
      <c r="D28" s="702"/>
      <c r="E28" s="257" t="s">
        <v>66</v>
      </c>
      <c r="F28" s="257" t="s">
        <v>67</v>
      </c>
      <c r="G28" s="257" t="s">
        <v>68</v>
      </c>
      <c r="H28" s="8" t="s">
        <v>69</v>
      </c>
      <c r="I28" s="29" t="s">
        <v>70</v>
      </c>
      <c r="J28" s="534"/>
      <c r="K28" s="523"/>
    </row>
    <row r="29" spans="1:12" s="7" customFormat="1" ht="21" x14ac:dyDescent="0.45">
      <c r="A29" s="143" t="s">
        <v>116</v>
      </c>
      <c r="B29" s="144"/>
      <c r="C29" s="144"/>
      <c r="D29" s="145"/>
      <c r="E29" s="145"/>
      <c r="F29" s="145"/>
      <c r="G29" s="145"/>
      <c r="H29" s="145"/>
      <c r="I29" s="145"/>
      <c r="J29" s="145"/>
      <c r="K29" s="146"/>
    </row>
    <row r="30" spans="1:12" s="7" customFormat="1" ht="21.75" customHeight="1" x14ac:dyDescent="0.2">
      <c r="A30" s="147" t="s">
        <v>117</v>
      </c>
      <c r="B30" s="148"/>
      <c r="C30" s="148"/>
      <c r="D30" s="149"/>
      <c r="E30" s="150"/>
      <c r="F30" s="150"/>
      <c r="G30" s="150"/>
      <c r="H30" s="150"/>
      <c r="I30" s="151"/>
      <c r="J30" s="152"/>
      <c r="K30" s="153"/>
    </row>
    <row r="31" spans="1:12" s="159" customFormat="1" ht="20.25" customHeight="1" x14ac:dyDescent="0.45">
      <c r="A31" s="154" t="s">
        <v>118</v>
      </c>
      <c r="B31" s="155"/>
      <c r="C31" s="319">
        <v>3</v>
      </c>
      <c r="D31" s="156" t="s">
        <v>2</v>
      </c>
      <c r="E31" s="542" t="s">
        <v>43</v>
      </c>
      <c r="F31" s="543"/>
      <c r="G31" s="543"/>
      <c r="H31" s="543"/>
      <c r="I31" s="544"/>
      <c r="J31" s="341"/>
      <c r="K31" s="352">
        <f>(C31*J31)/5</f>
        <v>0</v>
      </c>
      <c r="L31" s="159" t="s">
        <v>251</v>
      </c>
    </row>
    <row r="32" spans="1:12" s="159" customFormat="1" ht="20.25" customHeight="1" x14ac:dyDescent="0.45">
      <c r="A32" s="258" t="s">
        <v>154</v>
      </c>
      <c r="B32" s="161"/>
      <c r="C32" s="320">
        <v>3</v>
      </c>
      <c r="D32" s="259" t="s">
        <v>2</v>
      </c>
      <c r="E32" s="260" t="s">
        <v>185</v>
      </c>
      <c r="F32" s="260" t="s">
        <v>186</v>
      </c>
      <c r="G32" s="260" t="s">
        <v>187</v>
      </c>
      <c r="H32" s="260" t="s">
        <v>188</v>
      </c>
      <c r="I32" s="260" t="s">
        <v>189</v>
      </c>
      <c r="J32" s="343"/>
      <c r="K32" s="344">
        <f>(C32*J32)/5</f>
        <v>0</v>
      </c>
      <c r="L32" s="420" t="s">
        <v>252</v>
      </c>
    </row>
    <row r="33" spans="1:13" s="159" customFormat="1" ht="21.75" customHeight="1" x14ac:dyDescent="0.45">
      <c r="A33" s="160" t="s">
        <v>120</v>
      </c>
      <c r="B33" s="169"/>
      <c r="C33" s="322">
        <v>3</v>
      </c>
      <c r="D33" s="162" t="s">
        <v>119</v>
      </c>
      <c r="E33" s="545" t="s">
        <v>43</v>
      </c>
      <c r="F33" s="546"/>
      <c r="G33" s="546"/>
      <c r="H33" s="546"/>
      <c r="I33" s="547"/>
      <c r="J33" s="343"/>
      <c r="K33" s="344">
        <f>(C33*J33)/5</f>
        <v>0</v>
      </c>
      <c r="L33" s="159" t="s">
        <v>251</v>
      </c>
    </row>
    <row r="34" spans="1:13" s="159" customFormat="1" ht="23.25" customHeight="1" x14ac:dyDescent="0.45">
      <c r="A34" s="168"/>
      <c r="B34" s="170"/>
      <c r="C34" s="319"/>
      <c r="D34" s="156" t="s">
        <v>42</v>
      </c>
      <c r="E34" s="411"/>
      <c r="F34" s="412"/>
      <c r="G34" s="412"/>
      <c r="H34" s="412"/>
      <c r="I34" s="413"/>
      <c r="J34" s="345"/>
      <c r="K34" s="346"/>
      <c r="L34" s="7"/>
    </row>
    <row r="35" spans="1:13" s="159" customFormat="1" ht="20.25" customHeight="1" x14ac:dyDescent="0.45">
      <c r="A35" s="160" t="s">
        <v>46</v>
      </c>
      <c r="B35" s="161"/>
      <c r="C35" s="323">
        <v>1</v>
      </c>
      <c r="D35" s="174" t="s">
        <v>2</v>
      </c>
      <c r="E35" s="174" t="s">
        <v>47</v>
      </c>
      <c r="F35" s="174" t="s">
        <v>47</v>
      </c>
      <c r="G35" s="174" t="s">
        <v>48</v>
      </c>
      <c r="H35" s="174" t="s">
        <v>47</v>
      </c>
      <c r="I35" s="174" t="s">
        <v>47</v>
      </c>
      <c r="J35" s="343"/>
      <c r="K35" s="344">
        <f>(C35*J35)/5</f>
        <v>0</v>
      </c>
      <c r="L35" s="159" t="s">
        <v>253</v>
      </c>
    </row>
    <row r="36" spans="1:13" s="159" customFormat="1" ht="26.25" customHeight="1" x14ac:dyDescent="0.45">
      <c r="A36" s="165"/>
      <c r="B36" s="166"/>
      <c r="C36" s="324"/>
      <c r="D36" s="176"/>
      <c r="E36" s="176" t="s">
        <v>49</v>
      </c>
      <c r="F36" s="176" t="s">
        <v>49</v>
      </c>
      <c r="G36" s="176" t="s">
        <v>49</v>
      </c>
      <c r="H36" s="176" t="s">
        <v>49</v>
      </c>
      <c r="I36" s="176" t="s">
        <v>49</v>
      </c>
      <c r="J36" s="345"/>
      <c r="K36" s="346"/>
    </row>
    <row r="37" spans="1:13" s="159" customFormat="1" ht="21.6" customHeight="1" x14ac:dyDescent="0.45">
      <c r="A37" s="177"/>
      <c r="B37" s="178"/>
      <c r="C37" s="325"/>
      <c r="D37" s="179"/>
      <c r="E37" s="179" t="s">
        <v>50</v>
      </c>
      <c r="F37" s="179" t="s">
        <v>51</v>
      </c>
      <c r="G37" s="179" t="s">
        <v>52</v>
      </c>
      <c r="H37" s="179" t="s">
        <v>53</v>
      </c>
      <c r="I37" s="179" t="s">
        <v>54</v>
      </c>
      <c r="J37" s="347"/>
      <c r="K37" s="348"/>
      <c r="L37" s="36" t="s">
        <v>72</v>
      </c>
    </row>
    <row r="38" spans="1:13" s="159" customFormat="1" ht="23.25" x14ac:dyDescent="0.5">
      <c r="A38" s="180" t="s">
        <v>121</v>
      </c>
      <c r="B38" s="181"/>
      <c r="C38" s="340"/>
      <c r="D38" s="182"/>
      <c r="E38" s="183"/>
      <c r="F38" s="184"/>
      <c r="G38" s="184"/>
      <c r="H38" s="184"/>
      <c r="I38" s="184"/>
      <c r="J38" s="349"/>
      <c r="K38" s="350"/>
    </row>
    <row r="39" spans="1:13" s="159" customFormat="1" x14ac:dyDescent="0.45">
      <c r="A39" s="168" t="s">
        <v>122</v>
      </c>
      <c r="B39" s="185"/>
      <c r="C39" s="319">
        <v>2</v>
      </c>
      <c r="D39" s="156" t="s">
        <v>41</v>
      </c>
      <c r="E39" s="548" t="s">
        <v>44</v>
      </c>
      <c r="F39" s="549"/>
      <c r="G39" s="549"/>
      <c r="H39" s="549"/>
      <c r="I39" s="550"/>
      <c r="J39" s="351">
        <f>L39*5/100</f>
        <v>0</v>
      </c>
      <c r="K39" s="352">
        <f>(C39*J39)/5</f>
        <v>0</v>
      </c>
      <c r="L39" s="35"/>
      <c r="M39" s="159" t="s">
        <v>254</v>
      </c>
    </row>
    <row r="40" spans="1:13" s="159" customFormat="1" x14ac:dyDescent="0.45">
      <c r="A40" s="258" t="s">
        <v>170</v>
      </c>
      <c r="B40" s="186"/>
      <c r="C40" s="322">
        <v>4</v>
      </c>
      <c r="D40" s="162" t="s">
        <v>2</v>
      </c>
      <c r="E40" s="551" t="s">
        <v>43</v>
      </c>
      <c r="F40" s="552"/>
      <c r="G40" s="552"/>
      <c r="H40" s="552"/>
      <c r="I40" s="553"/>
      <c r="J40" s="343"/>
      <c r="K40" s="344">
        <f>(C40*J40)/5</f>
        <v>0</v>
      </c>
      <c r="L40" s="159" t="s">
        <v>256</v>
      </c>
    </row>
    <row r="41" spans="1:13" s="159" customFormat="1" x14ac:dyDescent="0.45">
      <c r="A41" s="165" t="s">
        <v>123</v>
      </c>
      <c r="B41" s="34"/>
      <c r="C41" s="326"/>
      <c r="D41" s="167"/>
      <c r="E41" s="554"/>
      <c r="F41" s="555"/>
      <c r="G41" s="555"/>
      <c r="H41" s="555"/>
      <c r="I41" s="556"/>
      <c r="J41" s="345"/>
      <c r="K41" s="353"/>
    </row>
    <row r="42" spans="1:13" s="159" customFormat="1" x14ac:dyDescent="0.45">
      <c r="A42" s="168" t="s">
        <v>178</v>
      </c>
      <c r="B42" s="155"/>
      <c r="C42" s="319"/>
      <c r="D42" s="156"/>
      <c r="E42" s="271"/>
      <c r="F42" s="272"/>
      <c r="G42" s="272"/>
      <c r="H42" s="272"/>
      <c r="I42" s="273"/>
      <c r="J42" s="354"/>
      <c r="K42" s="355"/>
    </row>
    <row r="43" spans="1:13" s="159" customFormat="1" x14ac:dyDescent="0.45">
      <c r="A43" s="188" t="s">
        <v>124</v>
      </c>
      <c r="B43" s="189"/>
      <c r="C43" s="327">
        <v>4</v>
      </c>
      <c r="D43" s="190" t="s">
        <v>42</v>
      </c>
      <c r="E43" s="557" t="s">
        <v>44</v>
      </c>
      <c r="F43" s="558"/>
      <c r="G43" s="558"/>
      <c r="H43" s="558"/>
      <c r="I43" s="559"/>
      <c r="J43" s="356"/>
      <c r="K43" s="357">
        <f>(C43*J43)/5</f>
        <v>0</v>
      </c>
      <c r="L43" s="159" t="s">
        <v>255</v>
      </c>
    </row>
    <row r="44" spans="1:13" s="159" customFormat="1" ht="23.25" x14ac:dyDescent="0.5">
      <c r="A44" s="262" t="s">
        <v>171</v>
      </c>
      <c r="B44" s="191"/>
      <c r="C44" s="191"/>
      <c r="D44" s="192"/>
      <c r="E44" s="192"/>
      <c r="F44" s="192"/>
      <c r="G44" s="192"/>
      <c r="H44" s="192"/>
      <c r="I44" s="193"/>
      <c r="J44" s="194"/>
      <c r="K44" s="195"/>
      <c r="L44" s="36"/>
    </row>
    <row r="45" spans="1:13" s="7" customFormat="1" ht="21.6" customHeight="1" x14ac:dyDescent="0.45">
      <c r="A45" s="263" t="s">
        <v>172</v>
      </c>
      <c r="B45" s="196"/>
      <c r="C45" s="196"/>
      <c r="D45" s="197"/>
      <c r="E45" s="197"/>
      <c r="F45" s="197"/>
      <c r="G45" s="197"/>
      <c r="H45" s="197"/>
      <c r="I45" s="198"/>
      <c r="J45" s="199"/>
      <c r="K45" s="200"/>
    </row>
    <row r="46" spans="1:13" s="7" customFormat="1" ht="24.75" customHeight="1" x14ac:dyDescent="0.2">
      <c r="A46" s="317" t="s">
        <v>213</v>
      </c>
      <c r="B46" s="239"/>
      <c r="C46" s="328">
        <v>5</v>
      </c>
      <c r="D46" s="297" t="s">
        <v>2</v>
      </c>
      <c r="E46" s="739" t="s">
        <v>283</v>
      </c>
      <c r="F46" s="739" t="s">
        <v>284</v>
      </c>
      <c r="G46" s="540" t="s">
        <v>257</v>
      </c>
      <c r="H46" s="540" t="s">
        <v>258</v>
      </c>
      <c r="I46" s="540" t="s">
        <v>259</v>
      </c>
      <c r="J46" s="365"/>
      <c r="K46" s="366">
        <f>(C46*J46)/5</f>
        <v>0</v>
      </c>
      <c r="L46" s="420" t="s">
        <v>260</v>
      </c>
    </row>
    <row r="47" spans="1:13" s="7" customFormat="1" ht="144.75" customHeight="1" x14ac:dyDescent="0.2">
      <c r="A47" s="410" t="s">
        <v>261</v>
      </c>
      <c r="B47" s="422"/>
      <c r="C47" s="329"/>
      <c r="D47" s="298"/>
      <c r="E47" s="740"/>
      <c r="F47" s="740"/>
      <c r="G47" s="541"/>
      <c r="H47" s="541"/>
      <c r="I47" s="541"/>
      <c r="J47" s="347"/>
      <c r="K47" s="348"/>
      <c r="L47" s="421"/>
    </row>
    <row r="48" spans="1:13" s="7" customFormat="1" ht="20.25" x14ac:dyDescent="0.4">
      <c r="A48" s="455"/>
      <c r="B48" s="456"/>
      <c r="C48" s="457"/>
      <c r="D48" s="458"/>
      <c r="E48" s="456"/>
      <c r="F48" s="456"/>
      <c r="G48" s="456"/>
      <c r="H48" s="456"/>
      <c r="I48" s="456"/>
      <c r="J48" s="459"/>
      <c r="K48" s="459"/>
    </row>
    <row r="49" spans="1:15" s="7" customFormat="1" ht="20.25" x14ac:dyDescent="0.4">
      <c r="A49" s="34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5" s="7" customFormat="1" ht="20.25" x14ac:dyDescent="0.4">
      <c r="A50" s="34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5" s="7" customFormat="1" ht="21.75" customHeight="1" x14ac:dyDescent="0.2">
      <c r="A51" s="524" t="s">
        <v>244</v>
      </c>
      <c r="B51" s="525"/>
      <c r="C51" s="522" t="s">
        <v>279</v>
      </c>
      <c r="D51" s="701" t="s">
        <v>153</v>
      </c>
      <c r="E51" s="531" t="s">
        <v>45</v>
      </c>
      <c r="F51" s="532"/>
      <c r="G51" s="532"/>
      <c r="H51" s="532"/>
      <c r="I51" s="532"/>
      <c r="J51" s="533" t="s">
        <v>14</v>
      </c>
      <c r="K51" s="522" t="s">
        <v>80</v>
      </c>
    </row>
    <row r="52" spans="1:15" s="7" customFormat="1" ht="38.25" customHeight="1" x14ac:dyDescent="0.2">
      <c r="A52" s="526"/>
      <c r="B52" s="527"/>
      <c r="C52" s="539"/>
      <c r="D52" s="702"/>
      <c r="E52" s="416" t="s">
        <v>66</v>
      </c>
      <c r="F52" s="416" t="s">
        <v>67</v>
      </c>
      <c r="G52" s="416" t="s">
        <v>68</v>
      </c>
      <c r="H52" s="8" t="s">
        <v>69</v>
      </c>
      <c r="I52" s="29" t="s">
        <v>70</v>
      </c>
      <c r="J52" s="534"/>
      <c r="K52" s="523"/>
    </row>
    <row r="53" spans="1:15" s="7" customFormat="1" ht="21.6" customHeight="1" x14ac:dyDescent="0.45">
      <c r="A53" s="300" t="s">
        <v>173</v>
      </c>
      <c r="B53" s="301"/>
      <c r="C53" s="326"/>
      <c r="D53" s="167"/>
      <c r="E53" s="203"/>
      <c r="F53" s="203"/>
      <c r="G53" s="204"/>
      <c r="H53" s="203"/>
      <c r="I53" s="203"/>
      <c r="J53" s="359"/>
      <c r="K53" s="360"/>
      <c r="L53" s="36" t="s">
        <v>72</v>
      </c>
    </row>
    <row r="54" spans="1:15" s="7" customFormat="1" ht="21.6" customHeight="1" x14ac:dyDescent="0.45">
      <c r="A54" s="302" t="s">
        <v>275</v>
      </c>
      <c r="B54" s="301"/>
      <c r="C54" s="330">
        <v>5</v>
      </c>
      <c r="D54" s="266" t="s">
        <v>2</v>
      </c>
      <c r="E54" s="266" t="s">
        <v>160</v>
      </c>
      <c r="F54" s="266" t="s">
        <v>161</v>
      </c>
      <c r="G54" s="266" t="s">
        <v>162</v>
      </c>
      <c r="H54" s="266" t="s">
        <v>163</v>
      </c>
      <c r="I54" s="266" t="s">
        <v>164</v>
      </c>
      <c r="J54" s="380"/>
      <c r="K54" s="381">
        <f>(C54*J54)/5</f>
        <v>0</v>
      </c>
      <c r="M54" s="7" t="s">
        <v>276</v>
      </c>
    </row>
    <row r="55" spans="1:15" s="7" customFormat="1" ht="21.6" customHeight="1" x14ac:dyDescent="0.45">
      <c r="A55" s="382" t="s">
        <v>179</v>
      </c>
      <c r="B55" s="304"/>
      <c r="C55" s="331">
        <v>5</v>
      </c>
      <c r="D55" s="242" t="s">
        <v>263</v>
      </c>
      <c r="E55" s="243" t="s">
        <v>264</v>
      </c>
      <c r="F55" s="243" t="s">
        <v>265</v>
      </c>
      <c r="G55" s="244" t="s">
        <v>266</v>
      </c>
      <c r="H55" s="243" t="s">
        <v>267</v>
      </c>
      <c r="I55" s="243"/>
      <c r="J55" s="361">
        <f>L55*5/100</f>
        <v>0</v>
      </c>
      <c r="K55" s="362">
        <f>(C55*J55)/5</f>
        <v>0</v>
      </c>
      <c r="L55" s="35"/>
      <c r="M55" s="7" t="s">
        <v>277</v>
      </c>
    </row>
    <row r="56" spans="1:15" s="7" customFormat="1" ht="21.6" customHeight="1" x14ac:dyDescent="0.45">
      <c r="A56" s="305" t="s">
        <v>225</v>
      </c>
      <c r="B56" s="306"/>
      <c r="C56" s="332"/>
      <c r="D56" s="237"/>
      <c r="E56" s="204"/>
      <c r="F56" s="204"/>
      <c r="G56" s="276"/>
      <c r="H56" s="204"/>
      <c r="I56" s="204"/>
      <c r="J56" s="363"/>
      <c r="K56" s="364"/>
      <c r="L56" s="175"/>
      <c r="M56" s="7" t="s">
        <v>278</v>
      </c>
    </row>
    <row r="57" spans="1:15" s="7" customFormat="1" ht="21.6" customHeight="1" x14ac:dyDescent="0.45">
      <c r="A57" s="300" t="s">
        <v>176</v>
      </c>
      <c r="B57" s="307"/>
      <c r="C57" s="322"/>
      <c r="D57" s="237"/>
      <c r="E57" s="203"/>
      <c r="F57" s="203"/>
      <c r="G57" s="268"/>
      <c r="H57" s="269"/>
      <c r="I57" s="269"/>
      <c r="J57" s="363"/>
      <c r="K57" s="364"/>
      <c r="L57" s="175"/>
    </row>
    <row r="58" spans="1:15" s="7" customFormat="1" ht="21.6" customHeight="1" x14ac:dyDescent="0.45">
      <c r="A58" s="741" t="s">
        <v>272</v>
      </c>
      <c r="B58" s="742"/>
      <c r="C58" s="333">
        <v>5</v>
      </c>
      <c r="D58" s="277" t="s">
        <v>174</v>
      </c>
      <c r="E58" s="278" t="s">
        <v>180</v>
      </c>
      <c r="F58" s="278" t="s">
        <v>181</v>
      </c>
      <c r="G58" s="279" t="s">
        <v>182</v>
      </c>
      <c r="H58" s="278" t="s">
        <v>183</v>
      </c>
      <c r="I58" s="278" t="s">
        <v>184</v>
      </c>
      <c r="J58" s="341"/>
      <c r="K58" s="342">
        <f>(C58*J58)/5</f>
        <v>0</v>
      </c>
      <c r="L58" s="238"/>
    </row>
    <row r="59" spans="1:15" s="7" customFormat="1" ht="21.6" customHeight="1" x14ac:dyDescent="0.45">
      <c r="A59" s="748" t="s">
        <v>273</v>
      </c>
      <c r="B59" s="744"/>
      <c r="C59" s="426">
        <v>2.5</v>
      </c>
      <c r="D59" s="427" t="s">
        <v>174</v>
      </c>
      <c r="E59" s="520" t="s">
        <v>268</v>
      </c>
      <c r="F59" s="520" t="s">
        <v>269</v>
      </c>
      <c r="G59" s="520" t="s">
        <v>328</v>
      </c>
      <c r="H59" s="520" t="s">
        <v>270</v>
      </c>
      <c r="I59" s="520" t="s">
        <v>271</v>
      </c>
      <c r="J59" s="343"/>
      <c r="K59" s="344">
        <f>(C59*J59)/5</f>
        <v>0</v>
      </c>
      <c r="L59" s="238" t="s">
        <v>191</v>
      </c>
    </row>
    <row r="60" spans="1:15" s="7" customFormat="1" ht="21.6" customHeight="1" x14ac:dyDescent="0.45">
      <c r="A60" s="428"/>
      <c r="B60" s="310"/>
      <c r="C60" s="333"/>
      <c r="D60" s="277"/>
      <c r="E60" s="521"/>
      <c r="F60" s="521"/>
      <c r="G60" s="521"/>
      <c r="H60" s="521"/>
      <c r="I60" s="521"/>
      <c r="J60" s="354"/>
      <c r="K60" s="358"/>
      <c r="L60" s="238"/>
    </row>
    <row r="61" spans="1:15" s="7" customFormat="1" ht="21.6" customHeight="1" x14ac:dyDescent="0.4">
      <c r="A61" s="485" t="s">
        <v>190</v>
      </c>
      <c r="B61" s="308"/>
      <c r="C61" s="486">
        <v>2.5</v>
      </c>
      <c r="D61" s="242" t="s">
        <v>263</v>
      </c>
      <c r="E61" s="243" t="s">
        <v>264</v>
      </c>
      <c r="F61" s="243" t="s">
        <v>265</v>
      </c>
      <c r="G61" s="244" t="s">
        <v>266</v>
      </c>
      <c r="H61" s="243" t="s">
        <v>267</v>
      </c>
      <c r="I61" s="281"/>
      <c r="J61" s="361">
        <f>L61*5/100</f>
        <v>0</v>
      </c>
      <c r="K61" s="362">
        <f>(C61*J61)/5</f>
        <v>0</v>
      </c>
      <c r="L61" s="35"/>
    </row>
    <row r="62" spans="1:15" s="7" customFormat="1" ht="21.6" customHeight="1" x14ac:dyDescent="0.4">
      <c r="A62" s="443" t="s">
        <v>288</v>
      </c>
      <c r="B62" s="425"/>
      <c r="C62" s="444">
        <v>2.5</v>
      </c>
      <c r="D62" s="259" t="s">
        <v>2</v>
      </c>
      <c r="E62" s="260" t="s">
        <v>185</v>
      </c>
      <c r="F62" s="260" t="s">
        <v>186</v>
      </c>
      <c r="G62" s="260" t="s">
        <v>187</v>
      </c>
      <c r="H62" s="260" t="s">
        <v>188</v>
      </c>
      <c r="I62" s="260" t="s">
        <v>189</v>
      </c>
      <c r="J62" s="343"/>
      <c r="K62" s="344">
        <f>(C62*J62)/5</f>
        <v>0</v>
      </c>
      <c r="L62" s="406" t="s">
        <v>296</v>
      </c>
      <c r="O62" s="461"/>
    </row>
    <row r="63" spans="1:15" s="7" customFormat="1" ht="21.6" customHeight="1" x14ac:dyDescent="0.4">
      <c r="A63" s="299" t="s">
        <v>285</v>
      </c>
      <c r="B63" s="445"/>
      <c r="C63" s="446"/>
      <c r="D63" s="447"/>
      <c r="E63" s="441"/>
      <c r="F63" s="441"/>
      <c r="G63" s="448"/>
      <c r="H63" s="441"/>
      <c r="I63" s="449"/>
      <c r="J63" s="345"/>
      <c r="K63" s="346"/>
      <c r="L63" s="461" t="s">
        <v>297</v>
      </c>
      <c r="O63" s="461"/>
    </row>
    <row r="64" spans="1:15" s="7" customFormat="1" ht="21.6" customHeight="1" x14ac:dyDescent="0.4">
      <c r="A64" s="299" t="s">
        <v>286</v>
      </c>
      <c r="B64" s="445"/>
      <c r="C64" s="446"/>
      <c r="D64" s="447"/>
      <c r="E64" s="441"/>
      <c r="F64" s="441"/>
      <c r="G64" s="448"/>
      <c r="H64" s="441"/>
      <c r="I64" s="449"/>
      <c r="J64" s="345"/>
      <c r="K64" s="346"/>
      <c r="L64" s="175"/>
      <c r="O64" s="461"/>
    </row>
    <row r="65" spans="1:12" s="7" customFormat="1" ht="21.6" customHeight="1" x14ac:dyDescent="0.4">
      <c r="A65" s="491" t="s">
        <v>287</v>
      </c>
      <c r="B65" s="492"/>
      <c r="C65" s="493"/>
      <c r="D65" s="494"/>
      <c r="E65" s="495"/>
      <c r="F65" s="495"/>
      <c r="G65" s="496"/>
      <c r="H65" s="495"/>
      <c r="I65" s="497"/>
      <c r="J65" s="347"/>
      <c r="K65" s="348"/>
      <c r="L65" s="175"/>
    </row>
    <row r="66" spans="1:12" s="7" customFormat="1" ht="21.6" customHeight="1" x14ac:dyDescent="0.5">
      <c r="A66" s="490" t="s">
        <v>323</v>
      </c>
      <c r="B66" s="310"/>
      <c r="C66" s="334"/>
      <c r="D66" s="252"/>
      <c r="E66" s="253"/>
      <c r="F66" s="254"/>
      <c r="G66" s="255"/>
      <c r="H66" s="255"/>
      <c r="I66" s="253"/>
      <c r="J66" s="354"/>
      <c r="K66" s="358"/>
      <c r="L66" s="208"/>
    </row>
    <row r="67" spans="1:12" s="7" customFormat="1" ht="21.6" customHeight="1" x14ac:dyDescent="0.45">
      <c r="A67" s="303" t="s">
        <v>125</v>
      </c>
      <c r="B67" s="308"/>
      <c r="C67" s="339">
        <v>5</v>
      </c>
      <c r="D67" s="242" t="s">
        <v>263</v>
      </c>
      <c r="E67" s="243" t="s">
        <v>264</v>
      </c>
      <c r="F67" s="243" t="s">
        <v>265</v>
      </c>
      <c r="G67" s="424" t="s">
        <v>266</v>
      </c>
      <c r="H67" s="243" t="s">
        <v>267</v>
      </c>
      <c r="I67" s="213"/>
      <c r="J67" s="361">
        <f>L67*5/100</f>
        <v>0</v>
      </c>
      <c r="K67" s="362">
        <f>(C67*J67)/5</f>
        <v>0</v>
      </c>
      <c r="L67" s="35"/>
    </row>
    <row r="68" spans="1:12" s="7" customFormat="1" ht="21.6" customHeight="1" x14ac:dyDescent="0.45">
      <c r="A68" s="303"/>
      <c r="B68" s="310"/>
      <c r="C68" s="339"/>
      <c r="D68" s="242"/>
      <c r="E68" s="243"/>
      <c r="F68" s="243"/>
      <c r="G68" s="424"/>
      <c r="H68" s="243"/>
      <c r="I68" s="213"/>
      <c r="J68" s="430"/>
      <c r="K68" s="431"/>
      <c r="L68" s="460"/>
    </row>
    <row r="69" spans="1:12" s="7" customFormat="1" ht="21.75" customHeight="1" x14ac:dyDescent="0.45">
      <c r="A69" s="303" t="s">
        <v>126</v>
      </c>
      <c r="B69" s="311"/>
      <c r="C69" s="339">
        <v>5</v>
      </c>
      <c r="D69" s="242" t="s">
        <v>263</v>
      </c>
      <c r="E69" s="243" t="s">
        <v>264</v>
      </c>
      <c r="F69" s="243" t="s">
        <v>265</v>
      </c>
      <c r="G69" s="424" t="s">
        <v>266</v>
      </c>
      <c r="H69" s="243" t="s">
        <v>267</v>
      </c>
      <c r="I69" s="213"/>
      <c r="J69" s="361">
        <f>L69*5/100</f>
        <v>0</v>
      </c>
      <c r="K69" s="362">
        <f>(C69*J69)/5</f>
        <v>0</v>
      </c>
      <c r="L69" s="35"/>
    </row>
    <row r="70" spans="1:12" s="7" customFormat="1" ht="21.75" customHeight="1" x14ac:dyDescent="0.45">
      <c r="A70" s="303"/>
      <c r="B70" s="311"/>
      <c r="C70" s="339"/>
      <c r="D70" s="242"/>
      <c r="E70" s="243"/>
      <c r="F70" s="243"/>
      <c r="G70" s="424"/>
      <c r="H70" s="243"/>
      <c r="I70" s="213"/>
      <c r="J70" s="430"/>
      <c r="K70" s="431"/>
      <c r="L70" s="460"/>
    </row>
    <row r="71" spans="1:12" s="7" customFormat="1" ht="21.75" customHeight="1" x14ac:dyDescent="0.45">
      <c r="A71" s="312" t="s">
        <v>127</v>
      </c>
      <c r="B71" s="313"/>
      <c r="C71" s="339">
        <v>5</v>
      </c>
      <c r="D71" s="242" t="s">
        <v>263</v>
      </c>
      <c r="E71" s="243" t="s">
        <v>264</v>
      </c>
      <c r="F71" s="243" t="s">
        <v>265</v>
      </c>
      <c r="G71" s="424" t="s">
        <v>266</v>
      </c>
      <c r="H71" s="243" t="s">
        <v>267</v>
      </c>
      <c r="I71" s="213"/>
      <c r="J71" s="361">
        <f>L71*5/100</f>
        <v>0</v>
      </c>
      <c r="K71" s="362">
        <f>(C71*J71)/5</f>
        <v>0</v>
      </c>
      <c r="L71" s="35"/>
    </row>
    <row r="72" spans="1:12" s="7" customFormat="1" ht="21.75" customHeight="1" x14ac:dyDescent="0.45">
      <c r="A72" s="312"/>
      <c r="B72" s="313"/>
      <c r="C72" s="339"/>
      <c r="D72" s="242"/>
      <c r="E72" s="243"/>
      <c r="F72" s="243"/>
      <c r="G72" s="424"/>
      <c r="H72" s="243"/>
      <c r="I72" s="213"/>
      <c r="J72" s="430"/>
      <c r="K72" s="431"/>
      <c r="L72" s="460"/>
    </row>
    <row r="73" spans="1:12" s="7" customFormat="1" ht="21.75" customHeight="1" x14ac:dyDescent="0.45">
      <c r="A73" s="303" t="s">
        <v>128</v>
      </c>
      <c r="B73" s="313"/>
      <c r="C73" s="339">
        <v>5</v>
      </c>
      <c r="D73" s="242" t="s">
        <v>263</v>
      </c>
      <c r="E73" s="243" t="s">
        <v>264</v>
      </c>
      <c r="F73" s="243" t="s">
        <v>265</v>
      </c>
      <c r="G73" s="424" t="s">
        <v>266</v>
      </c>
      <c r="H73" s="243" t="s">
        <v>267</v>
      </c>
      <c r="I73" s="213"/>
      <c r="J73" s="361">
        <f>L73*5/100</f>
        <v>0</v>
      </c>
      <c r="K73" s="362">
        <f>(C73*J73)/5</f>
        <v>0</v>
      </c>
      <c r="L73" s="35"/>
    </row>
    <row r="74" spans="1:12" s="7" customFormat="1" ht="21.75" customHeight="1" x14ac:dyDescent="0.45">
      <c r="A74" s="300"/>
      <c r="B74" s="315"/>
      <c r="C74" s="339"/>
      <c r="D74" s="242"/>
      <c r="E74" s="243"/>
      <c r="F74" s="243"/>
      <c r="G74" s="424"/>
      <c r="H74" s="243"/>
      <c r="I74" s="213"/>
      <c r="J74" s="430"/>
      <c r="K74" s="364"/>
      <c r="L74" s="460"/>
    </row>
    <row r="75" spans="1:12" s="7" customFormat="1" ht="21.75" customHeight="1" x14ac:dyDescent="0.45">
      <c r="A75" s="314" t="s">
        <v>129</v>
      </c>
      <c r="B75" s="315"/>
      <c r="C75" s="339">
        <v>5</v>
      </c>
      <c r="D75" s="242" t="s">
        <v>263</v>
      </c>
      <c r="E75" s="243" t="s">
        <v>264</v>
      </c>
      <c r="F75" s="243" t="s">
        <v>265</v>
      </c>
      <c r="G75" s="424" t="s">
        <v>266</v>
      </c>
      <c r="H75" s="243" t="s">
        <v>267</v>
      </c>
      <c r="I75" s="213"/>
      <c r="J75" s="361">
        <f>L75*5/100</f>
        <v>0</v>
      </c>
      <c r="K75" s="357">
        <f>(C75*J75)/5</f>
        <v>0</v>
      </c>
      <c r="L75" s="35"/>
    </row>
    <row r="76" spans="1:12" s="14" customFormat="1" ht="23.25" customHeight="1" x14ac:dyDescent="0.2">
      <c r="A76" s="535" t="s">
        <v>71</v>
      </c>
      <c r="B76" s="536"/>
      <c r="C76" s="536"/>
      <c r="D76" s="536"/>
      <c r="E76" s="536"/>
      <c r="F76" s="536"/>
      <c r="G76" s="536"/>
      <c r="H76" s="536"/>
      <c r="I76" s="536"/>
      <c r="J76" s="537"/>
      <c r="K76" s="71">
        <f>ROUND(SUM(K30:K75),2)</f>
        <v>0</v>
      </c>
    </row>
    <row r="77" spans="1:12" ht="19.5" customHeight="1" x14ac:dyDescent="0.5">
      <c r="A77" s="15"/>
      <c r="B77" s="16"/>
      <c r="C77" s="17"/>
      <c r="D77" s="17"/>
      <c r="E77" s="17"/>
      <c r="F77" s="17"/>
      <c r="G77" s="17"/>
      <c r="H77" s="17"/>
      <c r="I77" s="17"/>
      <c r="J77" s="17"/>
      <c r="K77" s="18"/>
    </row>
    <row r="78" spans="1:12" ht="24.75" x14ac:dyDescent="0.5">
      <c r="A78" s="72" t="s">
        <v>96</v>
      </c>
      <c r="B78" s="538"/>
      <c r="C78" s="538"/>
      <c r="D78" s="74" t="s">
        <v>33</v>
      </c>
      <c r="E78" s="74"/>
      <c r="F78" s="75" t="s">
        <v>96</v>
      </c>
      <c r="G78" s="538"/>
      <c r="H78" s="538"/>
      <c r="I78" s="538"/>
      <c r="J78" s="538"/>
      <c r="K78" s="76" t="s">
        <v>32</v>
      </c>
    </row>
    <row r="79" spans="1:12" ht="24.75" x14ac:dyDescent="0.5">
      <c r="A79" s="72" t="s">
        <v>97</v>
      </c>
      <c r="B79" s="572"/>
      <c r="C79" s="572"/>
      <c r="D79" s="47" t="s">
        <v>98</v>
      </c>
      <c r="E79" s="47"/>
      <c r="F79" s="75" t="s">
        <v>97</v>
      </c>
      <c r="G79" s="572"/>
      <c r="H79" s="572"/>
      <c r="I79" s="572"/>
      <c r="J79" s="572"/>
      <c r="K79" s="78" t="s">
        <v>98</v>
      </c>
    </row>
    <row r="80" spans="1:12" ht="24.75" x14ac:dyDescent="0.5">
      <c r="A80" s="72" t="s">
        <v>87</v>
      </c>
      <c r="B80" s="572"/>
      <c r="C80" s="572"/>
      <c r="D80" s="47"/>
      <c r="E80" s="47"/>
      <c r="F80" s="75" t="s">
        <v>87</v>
      </c>
      <c r="G80" s="572"/>
      <c r="H80" s="572"/>
      <c r="I80" s="572"/>
      <c r="J80" s="572"/>
      <c r="K80" s="78"/>
    </row>
    <row r="81" spans="1:15" ht="24.75" x14ac:dyDescent="0.5">
      <c r="A81" s="79" t="s">
        <v>99</v>
      </c>
      <c r="B81" s="560"/>
      <c r="C81" s="560"/>
      <c r="D81" s="80"/>
      <c r="E81" s="81"/>
      <c r="F81" s="82" t="s">
        <v>99</v>
      </c>
      <c r="G81" s="560"/>
      <c r="H81" s="560"/>
      <c r="I81" s="560"/>
      <c r="J81" s="560"/>
      <c r="K81" s="83"/>
    </row>
    <row r="82" spans="1:15" ht="23.25" x14ac:dyDescent="0.5">
      <c r="A82" s="4" t="s">
        <v>165</v>
      </c>
      <c r="B82" s="4"/>
      <c r="C82" s="5"/>
      <c r="D82" s="5"/>
      <c r="E82" s="5"/>
      <c r="F82" s="5"/>
      <c r="G82" s="5"/>
      <c r="H82" s="5"/>
      <c r="I82" s="5"/>
      <c r="J82" s="5"/>
      <c r="K82" s="5"/>
    </row>
    <row r="83" spans="1:15" s="23" customFormat="1" ht="21.75" customHeight="1" x14ac:dyDescent="0.4">
      <c r="A83" s="561" t="s">
        <v>3</v>
      </c>
      <c r="B83" s="562"/>
      <c r="C83" s="563"/>
      <c r="D83" s="567" t="s">
        <v>55</v>
      </c>
      <c r="E83" s="568"/>
      <c r="F83" s="571" t="s">
        <v>166</v>
      </c>
      <c r="G83" s="571"/>
      <c r="H83" s="571"/>
      <c r="I83" s="571" t="s">
        <v>56</v>
      </c>
      <c r="J83" s="571"/>
      <c r="K83" s="571"/>
    </row>
    <row r="84" spans="1:15" s="23" customFormat="1" ht="51" customHeight="1" x14ac:dyDescent="0.4">
      <c r="A84" s="564"/>
      <c r="B84" s="565"/>
      <c r="C84" s="566"/>
      <c r="D84" s="569"/>
      <c r="E84" s="570"/>
      <c r="F84" s="571"/>
      <c r="G84" s="571"/>
      <c r="H84" s="571"/>
      <c r="I84" s="571"/>
      <c r="J84" s="571"/>
      <c r="K84" s="571"/>
      <c r="L84" s="282" t="s">
        <v>192</v>
      </c>
    </row>
    <row r="85" spans="1:15" s="23" customFormat="1" ht="21.75" customHeight="1" x14ac:dyDescent="0.5">
      <c r="A85" s="588" t="s">
        <v>61</v>
      </c>
      <c r="B85" s="589"/>
      <c r="C85" s="590"/>
      <c r="D85" s="591"/>
      <c r="E85" s="592"/>
      <c r="F85" s="593"/>
      <c r="G85" s="593"/>
      <c r="H85" s="594"/>
      <c r="I85" s="595" t="str">
        <f>+IFERROR(IF(F85&lt;D85,"ต่ำกว่าระดับความคาดหวัง",IF(F85=D85,"เป็นไปตามความคาดหวัง",IF(D85&lt;F85,"เหนือกว่าความคาดหวัง",IF(F85&lt;F85,"ดี",IF(F85&lt;=F85,"ดี","-"))))),"-")</f>
        <v>เป็นไปตามความคาดหวัง</v>
      </c>
      <c r="J85" s="596"/>
      <c r="K85" s="597"/>
    </row>
    <row r="86" spans="1:15" s="23" customFormat="1" ht="21.75" customHeight="1" x14ac:dyDescent="0.5">
      <c r="A86" s="578" t="s">
        <v>62</v>
      </c>
      <c r="B86" s="579"/>
      <c r="C86" s="580"/>
      <c r="D86" s="581"/>
      <c r="E86" s="582"/>
      <c r="F86" s="583"/>
      <c r="G86" s="583"/>
      <c r="H86" s="584"/>
      <c r="I86" s="598" t="str">
        <f t="shared" ref="I86:I87" si="0"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599"/>
      <c r="K86" s="600"/>
      <c r="O86" s="429"/>
    </row>
    <row r="87" spans="1:15" s="23" customFormat="1" ht="21.75" customHeight="1" x14ac:dyDescent="0.5">
      <c r="A87" s="578" t="s">
        <v>240</v>
      </c>
      <c r="B87" s="579"/>
      <c r="C87" s="580"/>
      <c r="D87" s="581"/>
      <c r="E87" s="582"/>
      <c r="F87" s="583"/>
      <c r="G87" s="583"/>
      <c r="H87" s="584"/>
      <c r="I87" s="585" t="str">
        <f t="shared" si="0"/>
        <v>เป็นไปตามความคาดหวัง</v>
      </c>
      <c r="J87" s="586"/>
      <c r="K87" s="587"/>
    </row>
    <row r="88" spans="1:15" s="23" customFormat="1" x14ac:dyDescent="0.45">
      <c r="A88" s="573" t="s">
        <v>15</v>
      </c>
      <c r="B88" s="574"/>
      <c r="C88" s="574"/>
      <c r="D88" s="574"/>
      <c r="E88" s="574"/>
      <c r="F88" s="574"/>
      <c r="G88" s="574"/>
      <c r="H88" s="575"/>
      <c r="I88" s="576">
        <f>(COUNTIF(I85:K87, "เป็นไปตามความคาดหวัง")+COUNTIF(I85:K87,"เหนือกว่าความคาดหวัง"))*10/3</f>
        <v>10</v>
      </c>
      <c r="J88" s="577"/>
      <c r="K88" s="703"/>
    </row>
    <row r="89" spans="1:15" s="23" customFormat="1" ht="23.25" x14ac:dyDescent="0.5">
      <c r="A89" s="615" t="s">
        <v>327</v>
      </c>
      <c r="B89" s="616"/>
      <c r="C89" s="616"/>
      <c r="D89" s="616"/>
      <c r="E89" s="616"/>
      <c r="F89" s="616"/>
      <c r="G89" s="616"/>
      <c r="H89" s="617"/>
      <c r="I89" s="618">
        <f>I88</f>
        <v>10</v>
      </c>
      <c r="J89" s="619"/>
      <c r="K89" s="619"/>
      <c r="L89" s="415"/>
      <c r="M89" s="415"/>
    </row>
    <row r="90" spans="1:15" s="23" customFormat="1" ht="21.75" customHeight="1" x14ac:dyDescent="0.4">
      <c r="A90" s="620" t="s">
        <v>142</v>
      </c>
      <c r="B90" s="621"/>
      <c r="C90" s="621"/>
      <c r="D90" s="624" t="s">
        <v>55</v>
      </c>
      <c r="E90" s="625"/>
      <c r="F90" s="571" t="s">
        <v>166</v>
      </c>
      <c r="G90" s="571"/>
      <c r="H90" s="571"/>
      <c r="I90" s="571" t="s">
        <v>56</v>
      </c>
      <c r="J90" s="571"/>
      <c r="K90" s="571"/>
    </row>
    <row r="91" spans="1:15" s="23" customFormat="1" ht="51" customHeight="1" x14ac:dyDescent="0.4">
      <c r="A91" s="622"/>
      <c r="B91" s="623"/>
      <c r="C91" s="623"/>
      <c r="D91" s="626"/>
      <c r="E91" s="627"/>
      <c r="F91" s="571"/>
      <c r="G91" s="571"/>
      <c r="H91" s="571"/>
      <c r="I91" s="571"/>
      <c r="J91" s="571"/>
      <c r="K91" s="571"/>
      <c r="L91" s="282" t="s">
        <v>193</v>
      </c>
    </row>
    <row r="92" spans="1:15" s="23" customFormat="1" ht="24.75" x14ac:dyDescent="0.5">
      <c r="A92" s="601" t="s">
        <v>241</v>
      </c>
      <c r="B92" s="602"/>
      <c r="C92" s="603"/>
      <c r="D92" s="604"/>
      <c r="E92" s="605"/>
      <c r="F92" s="606"/>
      <c r="G92" s="606"/>
      <c r="H92" s="607"/>
      <c r="I92" s="595" t="str">
        <f t="shared" ref="I92:I96" si="1">+IFERROR(IF(F92&lt;D92,"ต่ำกว่าระดับความคาดหวัง",IF(F92=D92,"เป็นไปตามความคาดหวัง",IF(D92&lt;F92,"เหนือกว่าความคาดหวัง",IF(F92&lt;F92,"ดี",IF(F92&lt;=F92,"ดี","-"))))),"-")</f>
        <v>เป็นไปตามความคาดหวัง</v>
      </c>
      <c r="J92" s="596"/>
      <c r="K92" s="597"/>
    </row>
    <row r="93" spans="1:15" s="23" customFormat="1" ht="24.75" x14ac:dyDescent="0.5">
      <c r="A93" s="608" t="s">
        <v>242</v>
      </c>
      <c r="B93" s="609"/>
      <c r="C93" s="610"/>
      <c r="D93" s="611"/>
      <c r="E93" s="612"/>
      <c r="F93" s="613"/>
      <c r="G93" s="613"/>
      <c r="H93" s="614"/>
      <c r="I93" s="598" t="str">
        <f t="shared" si="1"/>
        <v>เป็นไปตามความคาดหวัง</v>
      </c>
      <c r="J93" s="599"/>
      <c r="K93" s="600"/>
    </row>
    <row r="94" spans="1:15" s="23" customFormat="1" ht="24.75" x14ac:dyDescent="0.5">
      <c r="A94" s="608" t="s">
        <v>243</v>
      </c>
      <c r="B94" s="609"/>
      <c r="C94" s="610"/>
      <c r="D94" s="611"/>
      <c r="E94" s="612"/>
      <c r="F94" s="613"/>
      <c r="G94" s="613"/>
      <c r="H94" s="614"/>
      <c r="I94" s="598" t="str">
        <f t="shared" si="1"/>
        <v>เป็นไปตามความคาดหวัง</v>
      </c>
      <c r="J94" s="599"/>
      <c r="K94" s="600"/>
    </row>
    <row r="95" spans="1:15" s="23" customFormat="1" ht="24.75" x14ac:dyDescent="0.5">
      <c r="A95" s="608">
        <v>4</v>
      </c>
      <c r="B95" s="609"/>
      <c r="C95" s="610"/>
      <c r="D95" s="611"/>
      <c r="E95" s="612"/>
      <c r="F95" s="613"/>
      <c r="G95" s="613"/>
      <c r="H95" s="614"/>
      <c r="I95" s="598" t="str">
        <f t="shared" si="1"/>
        <v>เป็นไปตามความคาดหวัง</v>
      </c>
      <c r="J95" s="599"/>
      <c r="K95" s="600"/>
    </row>
    <row r="96" spans="1:15" s="23" customFormat="1" ht="24.75" x14ac:dyDescent="0.5">
      <c r="A96" s="628">
        <v>5</v>
      </c>
      <c r="B96" s="629"/>
      <c r="C96" s="630"/>
      <c r="D96" s="631"/>
      <c r="E96" s="632"/>
      <c r="F96" s="633"/>
      <c r="G96" s="633"/>
      <c r="H96" s="632"/>
      <c r="I96" s="585" t="str">
        <f t="shared" si="1"/>
        <v>เป็นไปตามความคาดหวัง</v>
      </c>
      <c r="J96" s="586"/>
      <c r="K96" s="587"/>
    </row>
    <row r="97" spans="1:13" s="23" customFormat="1" x14ac:dyDescent="0.45">
      <c r="A97" s="573" t="s">
        <v>143</v>
      </c>
      <c r="B97" s="574"/>
      <c r="C97" s="574"/>
      <c r="D97" s="574"/>
      <c r="E97" s="574"/>
      <c r="F97" s="574"/>
      <c r="G97" s="574"/>
      <c r="H97" s="575"/>
      <c r="I97" s="576">
        <f>(COUNTIF(I92:K96, "เป็นไปตามความคาดหวัง")+COUNTIF(I92:K96,"เหนือกว่าความคาดหวัง"))*15/5</f>
        <v>15</v>
      </c>
      <c r="J97" s="577"/>
      <c r="K97" s="703"/>
    </row>
    <row r="98" spans="1:13" s="23" customFormat="1" ht="23.25" x14ac:dyDescent="0.5">
      <c r="A98" s="635" t="s">
        <v>324</v>
      </c>
      <c r="B98" s="636"/>
      <c r="C98" s="636"/>
      <c r="D98" s="636"/>
      <c r="E98" s="636"/>
      <c r="F98" s="636"/>
      <c r="G98" s="636"/>
      <c r="H98" s="637"/>
      <c r="I98" s="618">
        <f>I97</f>
        <v>15</v>
      </c>
      <c r="J98" s="619"/>
      <c r="K98" s="619"/>
      <c r="L98" s="415"/>
      <c r="M98" s="415"/>
    </row>
    <row r="99" spans="1:13" s="23" customFormat="1" ht="75.75" customHeight="1" x14ac:dyDescent="0.4">
      <c r="A99" s="638" t="s">
        <v>57</v>
      </c>
      <c r="B99" s="639"/>
      <c r="C99" s="640"/>
      <c r="D99" s="641" t="s">
        <v>55</v>
      </c>
      <c r="E99" s="642"/>
      <c r="F99" s="641" t="s">
        <v>307</v>
      </c>
      <c r="G99" s="643"/>
      <c r="H99" s="644"/>
      <c r="I99" s="645" t="s">
        <v>56</v>
      </c>
      <c r="J99" s="646"/>
      <c r="K99" s="647"/>
    </row>
    <row r="100" spans="1:13" s="23" customFormat="1" ht="24.75" x14ac:dyDescent="0.5">
      <c r="A100" s="745" t="s">
        <v>274</v>
      </c>
      <c r="B100" s="230"/>
      <c r="C100" s="230"/>
      <c r="D100" s="604"/>
      <c r="E100" s="605"/>
      <c r="F100" s="634"/>
      <c r="G100" s="606"/>
      <c r="H100" s="607"/>
      <c r="I100" s="595" t="str">
        <f t="shared" ref="I100:I101" si="2">+IFERROR(IF(F100&lt;D100,"ต่ำกว่าระดับความคาดหวัง",IF(F100=D100,"เป็นไปตามความคาดหวัง",IF(D100&lt;F100,"เหนือกว่าความคาดหวัง",IF(F100&lt;F100,"ดี",IF(F100&lt;=F100,"ดี","-"))))),"-")</f>
        <v>เป็นไปตามความคาดหวัง</v>
      </c>
      <c r="J100" s="596"/>
      <c r="K100" s="597"/>
    </row>
    <row r="101" spans="1:13" s="23" customFormat="1" ht="24.75" x14ac:dyDescent="0.5">
      <c r="A101" s="231" t="s">
        <v>82</v>
      </c>
      <c r="B101" s="230"/>
      <c r="C101" s="230"/>
      <c r="D101" s="611"/>
      <c r="E101" s="612"/>
      <c r="F101" s="613"/>
      <c r="G101" s="613"/>
      <c r="H101" s="614"/>
      <c r="I101" s="585" t="str">
        <f t="shared" si="2"/>
        <v>เป็นไปตามความคาดหวัง</v>
      </c>
      <c r="J101" s="586"/>
      <c r="K101" s="587"/>
    </row>
    <row r="102" spans="1:13" s="23" customFormat="1" x14ac:dyDescent="0.45">
      <c r="A102" s="573" t="s">
        <v>115</v>
      </c>
      <c r="B102" s="574"/>
      <c r="C102" s="574"/>
      <c r="D102" s="574"/>
      <c r="E102" s="574"/>
      <c r="F102" s="574"/>
      <c r="G102" s="574"/>
      <c r="H102" s="575"/>
      <c r="I102" s="576">
        <f>(COUNTIF(I100:K101, "เป็นไปตามความคาดหวัง")+COUNTIF(I100:K101,"เหนือกว่าความคาดหวัง"))*5/2</f>
        <v>5</v>
      </c>
      <c r="J102" s="577"/>
      <c r="K102" s="703"/>
    </row>
    <row r="103" spans="1:13" s="23" customFormat="1" ht="24.75" x14ac:dyDescent="0.5">
      <c r="A103" s="635" t="s">
        <v>325</v>
      </c>
      <c r="B103" s="636"/>
      <c r="C103" s="636"/>
      <c r="D103" s="636"/>
      <c r="E103" s="636"/>
      <c r="F103" s="636"/>
      <c r="G103" s="636"/>
      <c r="H103" s="637"/>
      <c r="I103" s="660">
        <f>I102</f>
        <v>5</v>
      </c>
      <c r="J103" s="660"/>
      <c r="K103" s="661"/>
    </row>
    <row r="104" spans="1:13" ht="25.5" x14ac:dyDescent="0.55000000000000004">
      <c r="A104" s="662" t="s">
        <v>326</v>
      </c>
      <c r="B104" s="663"/>
      <c r="C104" s="663"/>
      <c r="D104" s="663"/>
      <c r="E104" s="663"/>
      <c r="F104" s="663"/>
      <c r="G104" s="663"/>
      <c r="H104" s="664"/>
      <c r="I104" s="665">
        <f>ROUND(I89+I98+I103,2)</f>
        <v>30</v>
      </c>
      <c r="J104" s="665"/>
      <c r="K104" s="666"/>
    </row>
    <row r="105" spans="1:13" ht="26.25" x14ac:dyDescent="0.55000000000000004">
      <c r="A105" s="648" t="s">
        <v>16</v>
      </c>
      <c r="B105" s="648"/>
      <c r="C105" s="648"/>
      <c r="D105" s="648"/>
      <c r="E105" s="648"/>
      <c r="F105" s="648"/>
      <c r="G105" s="648"/>
      <c r="H105" s="648"/>
      <c r="I105" s="648"/>
      <c r="J105" s="648"/>
      <c r="K105" s="648"/>
    </row>
    <row r="106" spans="1:13" s="24" customFormat="1" ht="25.5" x14ac:dyDescent="0.45">
      <c r="A106" s="649" t="s">
        <v>17</v>
      </c>
      <c r="B106" s="649"/>
      <c r="C106" s="649"/>
      <c r="D106" s="649"/>
      <c r="E106" s="649"/>
      <c r="F106" s="649"/>
      <c r="G106" s="649"/>
      <c r="H106" s="649"/>
      <c r="I106" s="649"/>
      <c r="J106" s="649"/>
      <c r="K106" s="649"/>
    </row>
    <row r="107" spans="1:13" s="24" customFormat="1" ht="24.75" customHeight="1" x14ac:dyDescent="0.55000000000000004">
      <c r="A107" s="650" t="s">
        <v>18</v>
      </c>
      <c r="B107" s="651"/>
      <c r="C107" s="651"/>
      <c r="D107" s="651"/>
      <c r="E107" s="84"/>
      <c r="F107" s="652" t="s">
        <v>83</v>
      </c>
      <c r="G107" s="653"/>
      <c r="H107" s="653"/>
      <c r="I107" s="653"/>
      <c r="J107" s="653"/>
      <c r="K107" s="654"/>
    </row>
    <row r="108" spans="1:13" s="24" customFormat="1" ht="26.1" customHeight="1" x14ac:dyDescent="0.55000000000000004">
      <c r="A108" s="482" t="s">
        <v>317</v>
      </c>
      <c r="B108" s="86"/>
      <c r="C108" s="86"/>
      <c r="D108" s="86"/>
      <c r="E108" s="87"/>
      <c r="F108" s="88"/>
      <c r="G108" s="47"/>
      <c r="H108" s="47"/>
      <c r="I108" s="89"/>
      <c r="J108" s="89"/>
      <c r="K108" s="90"/>
    </row>
    <row r="109" spans="1:13" s="24" customFormat="1" ht="26.1" customHeight="1" x14ac:dyDescent="0.55000000000000004">
      <c r="A109" s="482" t="s">
        <v>318</v>
      </c>
      <c r="B109" s="86"/>
      <c r="C109" s="86"/>
      <c r="D109" s="86"/>
      <c r="E109" s="87"/>
      <c r="F109" s="88"/>
      <c r="G109" s="47"/>
      <c r="H109" s="47"/>
      <c r="I109" s="89"/>
      <c r="J109" s="89"/>
      <c r="K109" s="90"/>
    </row>
    <row r="110" spans="1:13" s="23" customFormat="1" ht="26.1" customHeight="1" x14ac:dyDescent="0.55000000000000004">
      <c r="A110" s="91" t="s">
        <v>19</v>
      </c>
      <c r="B110" s="46"/>
      <c r="C110" s="92" t="s">
        <v>20</v>
      </c>
      <c r="D110" s="47"/>
      <c r="E110" s="74"/>
      <c r="F110" s="93" t="s">
        <v>100</v>
      </c>
      <c r="G110" s="47" t="s">
        <v>101</v>
      </c>
      <c r="H110" s="94"/>
      <c r="I110" s="94" t="s">
        <v>111</v>
      </c>
      <c r="J110" s="89"/>
      <c r="K110" s="95"/>
    </row>
    <row r="111" spans="1:13" s="23" customFormat="1" ht="26.1" customHeight="1" x14ac:dyDescent="0.5">
      <c r="A111" s="88" t="s">
        <v>21</v>
      </c>
      <c r="B111" s="46"/>
      <c r="C111" s="367">
        <f>K76</f>
        <v>0</v>
      </c>
      <c r="D111" s="47"/>
      <c r="E111" s="74"/>
      <c r="F111" s="93" t="s">
        <v>100</v>
      </c>
      <c r="G111" s="47" t="s">
        <v>102</v>
      </c>
      <c r="H111" s="94"/>
      <c r="I111" s="94" t="s">
        <v>112</v>
      </c>
      <c r="J111" s="89"/>
      <c r="K111" s="95"/>
    </row>
    <row r="112" spans="1:13" ht="26.1" customHeight="1" x14ac:dyDescent="0.55000000000000004">
      <c r="A112" s="88" t="s">
        <v>22</v>
      </c>
      <c r="B112" s="46"/>
      <c r="C112" s="368">
        <f>I104</f>
        <v>30</v>
      </c>
      <c r="D112" s="47"/>
      <c r="E112" s="74"/>
      <c r="F112" s="93" t="s">
        <v>100</v>
      </c>
      <c r="G112" s="47" t="s">
        <v>103</v>
      </c>
      <c r="H112" s="94"/>
      <c r="I112" s="94" t="s">
        <v>113</v>
      </c>
      <c r="J112" s="96"/>
      <c r="K112" s="95"/>
    </row>
    <row r="113" spans="1:11" ht="26.1" customHeight="1" x14ac:dyDescent="0.55000000000000004">
      <c r="A113" s="97" t="s">
        <v>23</v>
      </c>
      <c r="B113" s="98"/>
      <c r="C113" s="369">
        <f>ROUND(C111+C112,2)</f>
        <v>30</v>
      </c>
      <c r="D113" s="96"/>
      <c r="E113" s="74"/>
      <c r="F113" s="93" t="s">
        <v>100</v>
      </c>
      <c r="G113" s="47" t="s">
        <v>104</v>
      </c>
      <c r="H113" s="94"/>
      <c r="I113" s="94" t="s">
        <v>219</v>
      </c>
      <c r="J113" s="96"/>
      <c r="K113" s="90"/>
    </row>
    <row r="114" spans="1:11" ht="26.1" customHeight="1" x14ac:dyDescent="0.55000000000000004">
      <c r="A114" s="99"/>
      <c r="B114" s="100"/>
      <c r="C114" s="96"/>
      <c r="D114" s="96"/>
      <c r="E114" s="74"/>
      <c r="F114" s="93" t="s">
        <v>100</v>
      </c>
      <c r="G114" s="47" t="s">
        <v>105</v>
      </c>
      <c r="H114" s="94"/>
      <c r="I114" s="94" t="s">
        <v>24</v>
      </c>
      <c r="J114" s="96"/>
      <c r="K114" s="101"/>
    </row>
    <row r="115" spans="1:11" ht="26.1" customHeight="1" x14ac:dyDescent="0.55000000000000004">
      <c r="A115" s="99"/>
      <c r="B115" s="100"/>
      <c r="C115" s="96"/>
      <c r="D115" s="96"/>
      <c r="E115" s="80"/>
      <c r="F115" s="102"/>
      <c r="G115" s="103"/>
      <c r="H115" s="104"/>
      <c r="I115" s="104"/>
      <c r="J115" s="104"/>
      <c r="K115" s="105"/>
    </row>
    <row r="116" spans="1:11" ht="23.25" x14ac:dyDescent="0.5">
      <c r="A116" s="655" t="s">
        <v>25</v>
      </c>
      <c r="B116" s="656"/>
      <c r="C116" s="656"/>
      <c r="D116" s="656"/>
      <c r="E116" s="656"/>
      <c r="F116" s="657" t="s">
        <v>26</v>
      </c>
      <c r="G116" s="658"/>
      <c r="H116" s="658"/>
      <c r="I116" s="658"/>
      <c r="J116" s="658"/>
      <c r="K116" s="659"/>
    </row>
    <row r="117" spans="1:11" ht="23.25" x14ac:dyDescent="0.5">
      <c r="A117" s="106" t="s">
        <v>106</v>
      </c>
      <c r="B117" s="107"/>
      <c r="C117" s="107"/>
      <c r="D117" s="107"/>
      <c r="E117" s="17"/>
      <c r="F117" s="106" t="s">
        <v>106</v>
      </c>
      <c r="G117" s="107"/>
      <c r="H117" s="107"/>
      <c r="I117" s="108"/>
      <c r="J117" s="108"/>
      <c r="K117" s="25"/>
    </row>
    <row r="118" spans="1:11" ht="23.25" x14ac:dyDescent="0.5">
      <c r="A118" s="109"/>
      <c r="B118" s="110"/>
      <c r="C118" s="110"/>
      <c r="D118" s="110"/>
      <c r="E118" s="17"/>
      <c r="F118" s="109"/>
      <c r="G118" s="111"/>
      <c r="H118" s="112"/>
      <c r="I118" s="112"/>
      <c r="J118" s="112"/>
      <c r="K118" s="113"/>
    </row>
    <row r="119" spans="1:11" ht="23.25" x14ac:dyDescent="0.5">
      <c r="A119" s="114"/>
      <c r="B119" s="115"/>
      <c r="C119" s="115"/>
      <c r="D119" s="115"/>
      <c r="E119" s="17"/>
      <c r="F119" s="114"/>
      <c r="G119" s="116"/>
      <c r="H119" s="117"/>
      <c r="I119" s="117"/>
      <c r="J119" s="117"/>
      <c r="K119" s="25"/>
    </row>
    <row r="120" spans="1:11" ht="23.25" x14ac:dyDescent="0.5">
      <c r="A120" s="668" t="s">
        <v>27</v>
      </c>
      <c r="B120" s="668"/>
      <c r="C120" s="668"/>
      <c r="D120" s="668"/>
      <c r="E120" s="668"/>
      <c r="F120" s="668"/>
      <c r="G120" s="668"/>
      <c r="H120" s="668"/>
      <c r="I120" s="668"/>
      <c r="J120" s="668"/>
      <c r="K120" s="669"/>
    </row>
    <row r="121" spans="1:11" ht="24" customHeight="1" x14ac:dyDescent="0.5">
      <c r="A121" s="655" t="s">
        <v>28</v>
      </c>
      <c r="B121" s="656"/>
      <c r="C121" s="656"/>
      <c r="D121" s="656"/>
      <c r="E121" s="26"/>
      <c r="F121" s="657" t="s">
        <v>29</v>
      </c>
      <c r="G121" s="658"/>
      <c r="H121" s="658"/>
      <c r="I121" s="658"/>
      <c r="J121" s="658"/>
      <c r="K121" s="659"/>
    </row>
    <row r="122" spans="1:11" ht="23.25" x14ac:dyDescent="0.5">
      <c r="A122" s="106" t="s">
        <v>106</v>
      </c>
      <c r="B122" s="107"/>
      <c r="C122" s="107"/>
      <c r="D122" s="107"/>
      <c r="E122" s="17"/>
      <c r="F122" s="106"/>
      <c r="G122" s="107"/>
      <c r="H122" s="107"/>
      <c r="I122" s="108"/>
      <c r="J122" s="108"/>
      <c r="K122" s="25"/>
    </row>
    <row r="123" spans="1:11" ht="23.25" x14ac:dyDescent="0.5">
      <c r="A123" s="109"/>
      <c r="B123" s="110"/>
      <c r="C123" s="110"/>
      <c r="D123" s="110"/>
      <c r="E123" s="17"/>
      <c r="F123" s="109"/>
      <c r="G123" s="111"/>
      <c r="H123" s="112"/>
      <c r="I123" s="112"/>
      <c r="J123" s="112"/>
      <c r="K123" s="113"/>
    </row>
    <row r="124" spans="1:11" ht="24.75" x14ac:dyDescent="0.5">
      <c r="A124" s="72" t="s">
        <v>96</v>
      </c>
      <c r="B124" s="572"/>
      <c r="C124" s="572"/>
      <c r="D124" s="74" t="s">
        <v>32</v>
      </c>
      <c r="E124" s="40"/>
      <c r="F124" s="27"/>
      <c r="G124" s="75" t="s">
        <v>96</v>
      </c>
      <c r="H124" s="73"/>
      <c r="I124" s="118"/>
      <c r="J124" s="118"/>
      <c r="K124" s="18"/>
    </row>
    <row r="125" spans="1:11" ht="24.75" x14ac:dyDescent="0.5">
      <c r="A125" s="72" t="s">
        <v>97</v>
      </c>
      <c r="B125" s="572"/>
      <c r="C125" s="572"/>
      <c r="D125" s="47" t="s">
        <v>98</v>
      </c>
      <c r="E125" s="40"/>
      <c r="F125" s="27"/>
      <c r="G125" s="75" t="s">
        <v>97</v>
      </c>
      <c r="H125" s="77"/>
      <c r="I125" s="119"/>
      <c r="J125" s="119"/>
      <c r="K125" s="78" t="s">
        <v>98</v>
      </c>
    </row>
    <row r="126" spans="1:11" ht="24.75" x14ac:dyDescent="0.5">
      <c r="A126" s="72" t="s">
        <v>87</v>
      </c>
      <c r="B126" s="572"/>
      <c r="C126" s="572"/>
      <c r="D126" s="6"/>
      <c r="E126" s="40"/>
      <c r="F126" s="31"/>
      <c r="G126" s="75" t="s">
        <v>87</v>
      </c>
      <c r="H126" s="77"/>
      <c r="I126" s="120"/>
      <c r="J126" s="120"/>
      <c r="K126" s="18"/>
    </row>
    <row r="127" spans="1:11" ht="24.75" x14ac:dyDescent="0.5">
      <c r="A127" s="79" t="s">
        <v>99</v>
      </c>
      <c r="B127" s="560"/>
      <c r="C127" s="560"/>
      <c r="D127" s="20"/>
      <c r="E127" s="20"/>
      <c r="F127" s="32"/>
      <c r="G127" s="82" t="s">
        <v>99</v>
      </c>
      <c r="H127" s="80"/>
      <c r="I127" s="121"/>
      <c r="J127" s="121"/>
      <c r="K127" s="22"/>
    </row>
    <row r="128" spans="1:11" ht="22.5" customHeight="1" x14ac:dyDescent="0.5">
      <c r="A128" s="655" t="s">
        <v>30</v>
      </c>
      <c r="B128" s="656"/>
      <c r="C128" s="256"/>
      <c r="D128" s="256"/>
      <c r="E128" s="256"/>
      <c r="F128" s="256"/>
      <c r="G128" s="256"/>
      <c r="H128" s="256"/>
      <c r="I128" s="256"/>
      <c r="J128" s="256"/>
      <c r="K128" s="41"/>
    </row>
    <row r="129" spans="1:11" ht="23.25" x14ac:dyDescent="0.5">
      <c r="A129" s="122"/>
      <c r="B129" s="107"/>
      <c r="C129" s="107"/>
      <c r="D129" s="107"/>
      <c r="E129" s="107"/>
      <c r="F129" s="108"/>
      <c r="G129" s="108"/>
      <c r="H129" s="107"/>
      <c r="I129" s="108"/>
      <c r="J129" s="108"/>
      <c r="K129" s="123"/>
    </row>
    <row r="130" spans="1:11" ht="24.75" x14ac:dyDescent="0.5">
      <c r="A130" s="72" t="s">
        <v>96</v>
      </c>
      <c r="B130" s="73"/>
      <c r="C130" s="73"/>
      <c r="D130" s="74"/>
      <c r="E130" s="17"/>
      <c r="F130" s="17"/>
      <c r="G130" s="17"/>
      <c r="H130" s="17"/>
      <c r="I130" s="17"/>
      <c r="J130" s="17"/>
      <c r="K130" s="18"/>
    </row>
    <row r="131" spans="1:11" ht="24.75" x14ac:dyDescent="0.5">
      <c r="A131" s="72" t="s">
        <v>97</v>
      </c>
      <c r="B131" s="77"/>
      <c r="C131" s="77"/>
      <c r="D131" s="47" t="s">
        <v>98</v>
      </c>
      <c r="E131" s="17"/>
      <c r="F131" s="17"/>
      <c r="G131" s="17"/>
      <c r="H131" s="17"/>
      <c r="I131" s="17"/>
      <c r="J131" s="17"/>
      <c r="K131" s="18"/>
    </row>
    <row r="132" spans="1:11" ht="24.75" x14ac:dyDescent="0.5">
      <c r="A132" s="72" t="s">
        <v>87</v>
      </c>
      <c r="B132" s="77"/>
      <c r="C132" s="77"/>
      <c r="D132" s="6"/>
      <c r="E132" s="6"/>
      <c r="F132" s="17"/>
      <c r="G132" s="17"/>
      <c r="H132" s="6"/>
      <c r="I132" s="6"/>
      <c r="J132" s="6"/>
      <c r="K132" s="19"/>
    </row>
    <row r="133" spans="1:11" ht="24.75" x14ac:dyDescent="0.5">
      <c r="A133" s="79" t="s">
        <v>99</v>
      </c>
      <c r="B133" s="80"/>
      <c r="C133" s="80"/>
      <c r="D133" s="20"/>
      <c r="E133" s="20"/>
      <c r="F133" s="20"/>
      <c r="G133" s="20"/>
      <c r="H133" s="21"/>
      <c r="I133" s="20"/>
      <c r="J133" s="21"/>
      <c r="K133" s="22"/>
    </row>
    <row r="134" spans="1:11" ht="23.25" x14ac:dyDescent="0.45">
      <c r="A134" s="37" t="s">
        <v>31</v>
      </c>
      <c r="B134" s="6"/>
      <c r="C134" s="6"/>
      <c r="D134" s="17"/>
      <c r="E134" s="17"/>
      <c r="F134" s="17"/>
      <c r="G134" s="17"/>
      <c r="H134" s="6"/>
      <c r="I134" s="17"/>
      <c r="J134" s="6"/>
      <c r="K134" s="20"/>
    </row>
    <row r="135" spans="1:11" ht="25.5" x14ac:dyDescent="0.55000000000000004">
      <c r="A135" s="124" t="s">
        <v>32</v>
      </c>
      <c r="B135" s="125"/>
      <c r="C135" s="125"/>
      <c r="D135" s="125"/>
      <c r="E135" s="126"/>
      <c r="F135" s="127" t="s">
        <v>33</v>
      </c>
      <c r="G135" s="128"/>
      <c r="H135" s="128"/>
      <c r="I135" s="128"/>
      <c r="J135" s="128"/>
      <c r="K135" s="129"/>
    </row>
    <row r="136" spans="1:11" ht="25.5" x14ac:dyDescent="0.5">
      <c r="A136" s="130" t="s">
        <v>75</v>
      </c>
      <c r="B136" s="86"/>
      <c r="C136" s="86"/>
      <c r="D136" s="86"/>
      <c r="E136" s="74"/>
      <c r="F136" s="130" t="s">
        <v>76</v>
      </c>
      <c r="G136" s="47"/>
      <c r="H136" s="47"/>
      <c r="I136" s="47"/>
      <c r="J136" s="47"/>
      <c r="K136" s="78"/>
    </row>
    <row r="137" spans="1:11" ht="25.5" x14ac:dyDescent="0.5">
      <c r="A137" s="130" t="s">
        <v>34</v>
      </c>
      <c r="B137" s="86"/>
      <c r="C137" s="86"/>
      <c r="D137" s="86"/>
      <c r="E137" s="74"/>
      <c r="F137" s="131"/>
      <c r="G137" s="47"/>
      <c r="H137" s="47"/>
      <c r="I137" s="47"/>
      <c r="J137" s="47"/>
      <c r="K137" s="78"/>
    </row>
    <row r="138" spans="1:11" ht="25.5" x14ac:dyDescent="0.55000000000000004">
      <c r="A138" s="130" t="s">
        <v>319</v>
      </c>
      <c r="B138" s="86"/>
      <c r="C138" s="86"/>
      <c r="D138" s="86"/>
      <c r="E138" s="132"/>
      <c r="F138" s="85"/>
      <c r="G138" s="86"/>
      <c r="H138" s="86"/>
      <c r="I138" s="49"/>
      <c r="J138" s="49"/>
      <c r="K138" s="90"/>
    </row>
    <row r="139" spans="1:11" ht="25.5" x14ac:dyDescent="0.5">
      <c r="A139" s="130" t="s">
        <v>320</v>
      </c>
      <c r="B139" s="86"/>
      <c r="C139" s="86"/>
      <c r="D139" s="86"/>
      <c r="E139" s="132"/>
      <c r="F139" s="88"/>
      <c r="G139" s="75" t="s">
        <v>96</v>
      </c>
      <c r="H139" s="538"/>
      <c r="I139" s="538"/>
      <c r="J139" s="538"/>
      <c r="K139" s="18" t="s">
        <v>33</v>
      </c>
    </row>
    <row r="140" spans="1:11" ht="24.75" x14ac:dyDescent="0.5">
      <c r="A140" s="130"/>
      <c r="B140" s="74"/>
      <c r="C140" s="74"/>
      <c r="D140" s="74"/>
      <c r="E140" s="132"/>
      <c r="F140" s="88"/>
      <c r="G140" s="75" t="s">
        <v>97</v>
      </c>
      <c r="H140" s="572"/>
      <c r="I140" s="572"/>
      <c r="J140" s="572"/>
      <c r="K140" s="78" t="s">
        <v>98</v>
      </c>
    </row>
    <row r="141" spans="1:11" ht="25.5" x14ac:dyDescent="0.55000000000000004">
      <c r="A141" s="130" t="s">
        <v>77</v>
      </c>
      <c r="B141" s="74"/>
      <c r="C141" s="74"/>
      <c r="D141" s="74"/>
      <c r="E141" s="132"/>
      <c r="F141" s="88"/>
      <c r="G141" s="75" t="s">
        <v>87</v>
      </c>
      <c r="H141" s="572"/>
      <c r="I141" s="572"/>
      <c r="J141" s="572"/>
      <c r="K141" s="90"/>
    </row>
    <row r="142" spans="1:11" ht="25.5" x14ac:dyDescent="0.55000000000000004">
      <c r="A142" s="88" t="s">
        <v>107</v>
      </c>
      <c r="B142" s="73"/>
      <c r="C142" s="74" t="s">
        <v>108</v>
      </c>
      <c r="D142" s="30"/>
      <c r="E142" s="132"/>
      <c r="F142" s="88"/>
      <c r="G142" s="133" t="s">
        <v>99</v>
      </c>
      <c r="H142" s="667"/>
      <c r="I142" s="667"/>
      <c r="J142" s="667"/>
      <c r="K142" s="90"/>
    </row>
    <row r="143" spans="1:11" ht="25.5" x14ac:dyDescent="0.55000000000000004">
      <c r="A143" s="134" t="s">
        <v>109</v>
      </c>
      <c r="B143" s="73"/>
      <c r="C143" s="73"/>
      <c r="D143" s="73"/>
      <c r="E143" s="74" t="s">
        <v>110</v>
      </c>
      <c r="F143" s="88"/>
      <c r="G143" s="74"/>
      <c r="H143" s="74"/>
      <c r="I143" s="49"/>
      <c r="J143" s="49"/>
      <c r="K143" s="90"/>
    </row>
    <row r="144" spans="1:11" ht="25.5" x14ac:dyDescent="0.55000000000000004">
      <c r="A144" s="88">
        <v>2</v>
      </c>
      <c r="B144" s="135"/>
      <c r="C144" s="135"/>
      <c r="D144" s="135"/>
      <c r="E144" s="74" t="s">
        <v>110</v>
      </c>
      <c r="F144" s="88"/>
      <c r="G144" s="74"/>
      <c r="H144" s="74"/>
      <c r="I144" s="49"/>
      <c r="J144" s="49"/>
      <c r="K144" s="90"/>
    </row>
    <row r="145" spans="1:11" ht="25.5" x14ac:dyDescent="0.55000000000000004">
      <c r="A145" s="88"/>
      <c r="B145" s="74"/>
      <c r="C145" s="74"/>
      <c r="D145" s="74"/>
      <c r="E145" s="74"/>
      <c r="F145" s="88"/>
      <c r="G145" s="74"/>
      <c r="H145" s="74"/>
      <c r="I145" s="49"/>
      <c r="J145" s="49"/>
      <c r="K145" s="90"/>
    </row>
    <row r="146" spans="1:11" ht="25.5" x14ac:dyDescent="0.55000000000000004">
      <c r="A146" s="72" t="s">
        <v>96</v>
      </c>
      <c r="B146" s="538"/>
      <c r="C146" s="538"/>
      <c r="D146" s="74" t="s">
        <v>32</v>
      </c>
      <c r="E146" s="74"/>
      <c r="F146" s="88"/>
      <c r="G146" s="74"/>
      <c r="H146" s="74"/>
      <c r="I146" s="49"/>
      <c r="J146" s="49"/>
      <c r="K146" s="90"/>
    </row>
    <row r="147" spans="1:11" ht="25.5" x14ac:dyDescent="0.55000000000000004">
      <c r="A147" s="72" t="s">
        <v>97</v>
      </c>
      <c r="B147" s="572"/>
      <c r="C147" s="572"/>
      <c r="D147" s="47" t="s">
        <v>98</v>
      </c>
      <c r="E147" s="74"/>
      <c r="F147" s="88"/>
      <c r="G147" s="74"/>
      <c r="H147" s="47"/>
      <c r="I147" s="49"/>
      <c r="J147" s="49"/>
      <c r="K147" s="90"/>
    </row>
    <row r="148" spans="1:11" ht="25.5" x14ac:dyDescent="0.55000000000000004">
      <c r="A148" s="72" t="s">
        <v>87</v>
      </c>
      <c r="B148" s="572"/>
      <c r="C148" s="572"/>
      <c r="D148" s="6"/>
      <c r="E148" s="74"/>
      <c r="F148" s="88"/>
      <c r="G148" s="74"/>
      <c r="H148" s="47"/>
      <c r="I148" s="49"/>
      <c r="J148" s="49"/>
      <c r="K148" s="90"/>
    </row>
    <row r="149" spans="1:11" ht="25.5" x14ac:dyDescent="0.55000000000000004">
      <c r="A149" s="79" t="s">
        <v>99</v>
      </c>
      <c r="B149" s="560"/>
      <c r="C149" s="560"/>
      <c r="D149" s="20"/>
      <c r="E149" s="83"/>
      <c r="F149" s="88"/>
      <c r="G149" s="74"/>
      <c r="H149" s="47"/>
      <c r="I149" s="49"/>
      <c r="J149" s="49"/>
      <c r="K149" s="90"/>
    </row>
    <row r="150" spans="1:11" ht="25.5" x14ac:dyDescent="0.55000000000000004">
      <c r="A150" s="130" t="s">
        <v>78</v>
      </c>
      <c r="B150" s="74"/>
      <c r="C150" s="74"/>
      <c r="D150" s="74"/>
      <c r="E150" s="132"/>
      <c r="F150" s="88"/>
      <c r="G150" s="74"/>
      <c r="H150" s="74"/>
      <c r="I150" s="86"/>
      <c r="J150" s="49"/>
      <c r="K150" s="90"/>
    </row>
    <row r="151" spans="1:11" ht="25.5" x14ac:dyDescent="0.55000000000000004">
      <c r="A151" s="72" t="s">
        <v>96</v>
      </c>
      <c r="B151" s="538"/>
      <c r="C151" s="538"/>
      <c r="D151" s="74" t="s">
        <v>32</v>
      </c>
      <c r="E151" s="74"/>
      <c r="F151" s="88"/>
      <c r="G151" s="74"/>
      <c r="H151" s="74"/>
      <c r="I151" s="49"/>
      <c r="J151" s="49"/>
      <c r="K151" s="90"/>
    </row>
    <row r="152" spans="1:11" ht="25.5" x14ac:dyDescent="0.55000000000000004">
      <c r="A152" s="72" t="s">
        <v>97</v>
      </c>
      <c r="B152" s="572"/>
      <c r="C152" s="572"/>
      <c r="D152" s="47" t="s">
        <v>98</v>
      </c>
      <c r="E152" s="74"/>
      <c r="F152" s="88"/>
      <c r="G152" s="74"/>
      <c r="H152" s="47"/>
      <c r="I152" s="49"/>
      <c r="J152" s="49"/>
      <c r="K152" s="90"/>
    </row>
    <row r="153" spans="1:11" ht="25.5" x14ac:dyDescent="0.55000000000000004">
      <c r="A153" s="72" t="s">
        <v>87</v>
      </c>
      <c r="B153" s="572"/>
      <c r="C153" s="572"/>
      <c r="D153" s="6"/>
      <c r="E153" s="74"/>
      <c r="F153" s="88"/>
      <c r="G153" s="74"/>
      <c r="H153" s="47"/>
      <c r="I153" s="49"/>
      <c r="J153" s="49"/>
      <c r="K153" s="90"/>
    </row>
    <row r="154" spans="1:11" ht="25.5" x14ac:dyDescent="0.55000000000000004">
      <c r="A154" s="79" t="s">
        <v>99</v>
      </c>
      <c r="B154" s="560"/>
      <c r="C154" s="560"/>
      <c r="D154" s="20"/>
      <c r="E154" s="83"/>
      <c r="F154" s="88"/>
      <c r="G154" s="74"/>
      <c r="H154" s="47"/>
      <c r="I154" s="49"/>
      <c r="J154" s="49"/>
      <c r="K154" s="90"/>
    </row>
    <row r="155" spans="1:11" ht="25.5" x14ac:dyDescent="0.55000000000000004">
      <c r="A155" s="130" t="s">
        <v>79</v>
      </c>
      <c r="B155" s="74"/>
      <c r="C155" s="74"/>
      <c r="D155" s="74"/>
      <c r="E155" s="132"/>
      <c r="F155" s="88"/>
      <c r="G155" s="74"/>
      <c r="H155" s="74"/>
      <c r="I155" s="86"/>
      <c r="J155" s="49"/>
      <c r="K155" s="90"/>
    </row>
    <row r="156" spans="1:11" ht="25.5" x14ac:dyDescent="0.55000000000000004">
      <c r="A156" s="72" t="s">
        <v>96</v>
      </c>
      <c r="B156" s="538"/>
      <c r="C156" s="538"/>
      <c r="D156" s="74" t="s">
        <v>32</v>
      </c>
      <c r="E156" s="74"/>
      <c r="F156" s="88"/>
      <c r="G156" s="74"/>
      <c r="H156" s="74"/>
      <c r="I156" s="49"/>
      <c r="J156" s="49"/>
      <c r="K156" s="90"/>
    </row>
    <row r="157" spans="1:11" ht="25.5" x14ac:dyDescent="0.55000000000000004">
      <c r="A157" s="72" t="s">
        <v>97</v>
      </c>
      <c r="B157" s="572"/>
      <c r="C157" s="572"/>
      <c r="D157" s="47" t="s">
        <v>98</v>
      </c>
      <c r="E157" s="74"/>
      <c r="F157" s="88"/>
      <c r="G157" s="74"/>
      <c r="H157" s="47"/>
      <c r="I157" s="49"/>
      <c r="J157" s="49"/>
      <c r="K157" s="90"/>
    </row>
    <row r="158" spans="1:11" ht="25.5" x14ac:dyDescent="0.55000000000000004">
      <c r="A158" s="72" t="s">
        <v>87</v>
      </c>
      <c r="B158" s="572"/>
      <c r="C158" s="572"/>
      <c r="D158" s="6"/>
      <c r="E158" s="74"/>
      <c r="F158" s="88"/>
      <c r="G158" s="74"/>
      <c r="H158" s="47"/>
      <c r="I158" s="49"/>
      <c r="J158" s="49"/>
      <c r="K158" s="90"/>
    </row>
    <row r="159" spans="1:11" ht="25.5" x14ac:dyDescent="0.55000000000000004">
      <c r="A159" s="79" t="s">
        <v>99</v>
      </c>
      <c r="B159" s="560"/>
      <c r="C159" s="560"/>
      <c r="D159" s="20"/>
      <c r="E159" s="81"/>
      <c r="F159" s="102"/>
      <c r="G159" s="81"/>
      <c r="H159" s="80"/>
      <c r="I159" s="136"/>
      <c r="J159" s="136"/>
      <c r="K159" s="137"/>
    </row>
    <row r="160" spans="1:11" s="30" customFormat="1" ht="23.25" x14ac:dyDescent="0.5">
      <c r="A160" s="17"/>
      <c r="B160" s="6"/>
      <c r="C160" s="6"/>
      <c r="D160" s="6"/>
      <c r="E160" s="17"/>
      <c r="F160" s="17"/>
      <c r="G160" s="17"/>
      <c r="H160" s="6"/>
      <c r="I160" s="42"/>
      <c r="J160" s="42"/>
      <c r="K160" s="42"/>
    </row>
    <row r="161" spans="1:11" s="28" customFormat="1" ht="23.25" x14ac:dyDescent="0.45">
      <c r="A161" s="678" t="s">
        <v>35</v>
      </c>
      <c r="B161" s="678"/>
      <c r="C161" s="678"/>
      <c r="D161" s="678"/>
      <c r="E161" s="678"/>
      <c r="F161" s="678"/>
      <c r="G161" s="678"/>
      <c r="H161" s="678"/>
      <c r="I161" s="678"/>
      <c r="J161" s="678"/>
      <c r="K161" s="678"/>
    </row>
    <row r="162" spans="1:11" s="28" customFormat="1" ht="23.25" x14ac:dyDescent="0.45">
      <c r="A162" s="43" t="s">
        <v>36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3"/>
    </row>
    <row r="163" spans="1:11" ht="42" customHeight="1" x14ac:dyDescent="0.45">
      <c r="A163" s="679" t="s">
        <v>37</v>
      </c>
      <c r="B163" s="680"/>
      <c r="C163" s="681" t="s">
        <v>38</v>
      </c>
      <c r="D163" s="682"/>
      <c r="E163" s="682"/>
      <c r="F163" s="683" t="s">
        <v>39</v>
      </c>
      <c r="G163" s="684"/>
      <c r="H163" s="684"/>
      <c r="I163" s="684"/>
      <c r="J163" s="679" t="s">
        <v>40</v>
      </c>
      <c r="K163" s="680"/>
    </row>
    <row r="164" spans="1:11" ht="24" customHeight="1" x14ac:dyDescent="0.5">
      <c r="A164" s="685" t="s">
        <v>65</v>
      </c>
      <c r="B164" s="686"/>
      <c r="C164" s="687"/>
      <c r="D164" s="688"/>
      <c r="E164" s="688"/>
      <c r="F164" s="689"/>
      <c r="G164" s="690"/>
      <c r="H164" s="690"/>
      <c r="I164" s="690"/>
      <c r="J164" s="691"/>
      <c r="K164" s="692"/>
    </row>
    <row r="165" spans="1:11" ht="24" customHeight="1" x14ac:dyDescent="0.5">
      <c r="A165" s="670"/>
      <c r="B165" s="671"/>
      <c r="C165" s="672"/>
      <c r="D165" s="673"/>
      <c r="E165" s="673"/>
      <c r="F165" s="674"/>
      <c r="G165" s="675"/>
      <c r="H165" s="675"/>
      <c r="I165" s="675"/>
      <c r="J165" s="676"/>
      <c r="K165" s="677"/>
    </row>
    <row r="166" spans="1:11" ht="24" customHeight="1" x14ac:dyDescent="0.5">
      <c r="A166" s="670"/>
      <c r="B166" s="671"/>
      <c r="C166" s="672"/>
      <c r="D166" s="673"/>
      <c r="E166" s="673"/>
      <c r="F166" s="674"/>
      <c r="G166" s="675"/>
      <c r="H166" s="675"/>
      <c r="I166" s="675"/>
      <c r="J166" s="676"/>
      <c r="K166" s="677"/>
    </row>
    <row r="167" spans="1:11" ht="24" customHeight="1" x14ac:dyDescent="0.5">
      <c r="A167" s="670"/>
      <c r="B167" s="671"/>
      <c r="C167" s="672"/>
      <c r="D167" s="673"/>
      <c r="E167" s="673"/>
      <c r="F167" s="674"/>
      <c r="G167" s="675"/>
      <c r="H167" s="675"/>
      <c r="I167" s="675"/>
      <c r="J167" s="676"/>
      <c r="K167" s="677"/>
    </row>
    <row r="168" spans="1:11" ht="24" customHeight="1" x14ac:dyDescent="0.5">
      <c r="A168" s="693"/>
      <c r="B168" s="694"/>
      <c r="C168" s="695"/>
      <c r="D168" s="696"/>
      <c r="E168" s="696"/>
      <c r="F168" s="697"/>
      <c r="G168" s="698"/>
      <c r="H168" s="698"/>
      <c r="I168" s="698"/>
      <c r="J168" s="699"/>
      <c r="K168" s="700"/>
    </row>
    <row r="169" spans="1:11" x14ac:dyDescent="0.45">
      <c r="A169" s="39"/>
      <c r="B169" s="40"/>
      <c r="C169" s="40"/>
      <c r="D169" s="40"/>
      <c r="E169" s="40"/>
      <c r="F169" s="17"/>
      <c r="G169" s="38"/>
      <c r="H169" s="6"/>
      <c r="I169" s="6"/>
      <c r="J169" s="6"/>
      <c r="K169" s="19"/>
    </row>
    <row r="170" spans="1:11" x14ac:dyDescent="0.45">
      <c r="A170" s="39"/>
      <c r="B170" s="40"/>
      <c r="C170" s="40"/>
      <c r="D170" s="40"/>
      <c r="E170" s="40"/>
      <c r="F170" s="17"/>
      <c r="G170" s="38"/>
      <c r="H170" s="6"/>
      <c r="I170" s="6"/>
      <c r="J170" s="6"/>
      <c r="K170" s="19"/>
    </row>
    <row r="171" spans="1:11" ht="24.75" x14ac:dyDescent="0.5">
      <c r="A171" s="72" t="s">
        <v>96</v>
      </c>
      <c r="B171" s="538"/>
      <c r="C171" s="538"/>
      <c r="D171" s="74" t="s">
        <v>33</v>
      </c>
      <c r="E171" s="74"/>
      <c r="F171" s="75" t="s">
        <v>96</v>
      </c>
      <c r="G171" s="538"/>
      <c r="H171" s="538"/>
      <c r="I171" s="538"/>
      <c r="J171" s="538"/>
      <c r="K171" s="76" t="s">
        <v>32</v>
      </c>
    </row>
    <row r="172" spans="1:11" ht="24.75" x14ac:dyDescent="0.5">
      <c r="A172" s="72" t="s">
        <v>97</v>
      </c>
      <c r="B172" s="572"/>
      <c r="C172" s="572"/>
      <c r="D172" s="47" t="s">
        <v>98</v>
      </c>
      <c r="E172" s="47"/>
      <c r="F172" s="75" t="s">
        <v>97</v>
      </c>
      <c r="G172" s="572"/>
      <c r="H172" s="572"/>
      <c r="I172" s="572"/>
      <c r="J172" s="572"/>
      <c r="K172" s="78" t="s">
        <v>98</v>
      </c>
    </row>
    <row r="173" spans="1:11" ht="24.75" x14ac:dyDescent="0.5">
      <c r="A173" s="72" t="s">
        <v>87</v>
      </c>
      <c r="B173" s="572"/>
      <c r="C173" s="572"/>
      <c r="D173" s="47"/>
      <c r="E173" s="47"/>
      <c r="F173" s="75" t="s">
        <v>87</v>
      </c>
      <c r="G173" s="572"/>
      <c r="H173" s="572"/>
      <c r="I173" s="572"/>
      <c r="J173" s="572"/>
      <c r="K173" s="78"/>
    </row>
    <row r="174" spans="1:11" ht="24.75" x14ac:dyDescent="0.5">
      <c r="A174" s="79" t="s">
        <v>99</v>
      </c>
      <c r="B174" s="560"/>
      <c r="C174" s="560"/>
      <c r="D174" s="80"/>
      <c r="E174" s="81"/>
      <c r="F174" s="82" t="s">
        <v>99</v>
      </c>
      <c r="G174" s="560"/>
      <c r="H174" s="560"/>
      <c r="I174" s="560"/>
      <c r="J174" s="560"/>
      <c r="K174" s="83"/>
    </row>
  </sheetData>
  <mergeCells count="185">
    <mergeCell ref="B174:C174"/>
    <mergeCell ref="G174:J174"/>
    <mergeCell ref="B171:C171"/>
    <mergeCell ref="G171:J171"/>
    <mergeCell ref="B172:C172"/>
    <mergeCell ref="G172:J172"/>
    <mergeCell ref="B173:C173"/>
    <mergeCell ref="G173:J173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1:K161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B153:C153"/>
    <mergeCell ref="B154:C154"/>
    <mergeCell ref="B156:C156"/>
    <mergeCell ref="B157:C157"/>
    <mergeCell ref="B158:C158"/>
    <mergeCell ref="B159:C159"/>
    <mergeCell ref="B146:C146"/>
    <mergeCell ref="B147:C147"/>
    <mergeCell ref="B148:C148"/>
    <mergeCell ref="B149:C149"/>
    <mergeCell ref="B151:C151"/>
    <mergeCell ref="B152:C152"/>
    <mergeCell ref="B127:C127"/>
    <mergeCell ref="A128:B128"/>
    <mergeCell ref="H139:J139"/>
    <mergeCell ref="H140:J140"/>
    <mergeCell ref="H141:J141"/>
    <mergeCell ref="H142:J142"/>
    <mergeCell ref="A120:K120"/>
    <mergeCell ref="A121:D121"/>
    <mergeCell ref="F121:K121"/>
    <mergeCell ref="B124:C124"/>
    <mergeCell ref="B125:C125"/>
    <mergeCell ref="B126:C126"/>
    <mergeCell ref="A105:K105"/>
    <mergeCell ref="A106:K106"/>
    <mergeCell ref="A107:D107"/>
    <mergeCell ref="F107:K107"/>
    <mergeCell ref="A116:E116"/>
    <mergeCell ref="F116:K116"/>
    <mergeCell ref="A102:H102"/>
    <mergeCell ref="I102:K102"/>
    <mergeCell ref="A103:H103"/>
    <mergeCell ref="I103:K103"/>
    <mergeCell ref="A104:H104"/>
    <mergeCell ref="I104:K104"/>
    <mergeCell ref="D100:E100"/>
    <mergeCell ref="F100:H100"/>
    <mergeCell ref="I100:K100"/>
    <mergeCell ref="D101:E101"/>
    <mergeCell ref="F101:H101"/>
    <mergeCell ref="I101:K101"/>
    <mergeCell ref="A98:H98"/>
    <mergeCell ref="I98:K98"/>
    <mergeCell ref="A99:C99"/>
    <mergeCell ref="D99:E99"/>
    <mergeCell ref="F99:H99"/>
    <mergeCell ref="I99:K99"/>
    <mergeCell ref="A96:C96"/>
    <mergeCell ref="D96:E96"/>
    <mergeCell ref="F96:H96"/>
    <mergeCell ref="I96:K96"/>
    <mergeCell ref="A97:H97"/>
    <mergeCell ref="I97:K97"/>
    <mergeCell ref="A94:C94"/>
    <mergeCell ref="D94:E94"/>
    <mergeCell ref="F94:H94"/>
    <mergeCell ref="I94:K94"/>
    <mergeCell ref="A95:C95"/>
    <mergeCell ref="D95:E95"/>
    <mergeCell ref="F95:H95"/>
    <mergeCell ref="I95:K95"/>
    <mergeCell ref="A92:C92"/>
    <mergeCell ref="D92:E92"/>
    <mergeCell ref="F92:H92"/>
    <mergeCell ref="I92:K92"/>
    <mergeCell ref="A93:C93"/>
    <mergeCell ref="D93:E93"/>
    <mergeCell ref="F93:H93"/>
    <mergeCell ref="I93:K93"/>
    <mergeCell ref="A89:H89"/>
    <mergeCell ref="I89:K89"/>
    <mergeCell ref="A90:C91"/>
    <mergeCell ref="D90:E91"/>
    <mergeCell ref="F90:H91"/>
    <mergeCell ref="I90:K91"/>
    <mergeCell ref="A88:H88"/>
    <mergeCell ref="I88:K88"/>
    <mergeCell ref="A87:C87"/>
    <mergeCell ref="D87:E87"/>
    <mergeCell ref="F87:H87"/>
    <mergeCell ref="I87:K87"/>
    <mergeCell ref="A85:C85"/>
    <mergeCell ref="D85:E85"/>
    <mergeCell ref="F85:H85"/>
    <mergeCell ref="I85:K85"/>
    <mergeCell ref="A86:C86"/>
    <mergeCell ref="D86:E86"/>
    <mergeCell ref="F86:H86"/>
    <mergeCell ref="I86:K86"/>
    <mergeCell ref="G46:G47"/>
    <mergeCell ref="H46:H47"/>
    <mergeCell ref="A83:C84"/>
    <mergeCell ref="D83:E84"/>
    <mergeCell ref="F83:H84"/>
    <mergeCell ref="I83:K84"/>
    <mergeCell ref="B78:C78"/>
    <mergeCell ref="G78:J78"/>
    <mergeCell ref="B79:C79"/>
    <mergeCell ref="G79:J79"/>
    <mergeCell ref="B80:C80"/>
    <mergeCell ref="G80:J80"/>
    <mergeCell ref="B81:C81"/>
    <mergeCell ref="G81:J81"/>
    <mergeCell ref="I46:I47"/>
    <mergeCell ref="E59:E60"/>
    <mergeCell ref="F59:F60"/>
    <mergeCell ref="G59:G60"/>
    <mergeCell ref="H59:H60"/>
    <mergeCell ref="I59:I60"/>
    <mergeCell ref="C23:H23"/>
    <mergeCell ref="I23:K23"/>
    <mergeCell ref="A51:B52"/>
    <mergeCell ref="C51:C52"/>
    <mergeCell ref="D51:D52"/>
    <mergeCell ref="E51:I51"/>
    <mergeCell ref="A76:J76"/>
    <mergeCell ref="J51:J52"/>
    <mergeCell ref="K51:K52"/>
    <mergeCell ref="C24:H24"/>
    <mergeCell ref="I24:K24"/>
    <mergeCell ref="E33:I33"/>
    <mergeCell ref="E39:I39"/>
    <mergeCell ref="E40:I41"/>
    <mergeCell ref="A27:B28"/>
    <mergeCell ref="C27:C28"/>
    <mergeCell ref="D27:D28"/>
    <mergeCell ref="E27:I27"/>
    <mergeCell ref="J27:J28"/>
    <mergeCell ref="K27:K28"/>
    <mergeCell ref="E31:I31"/>
    <mergeCell ref="E43:I43"/>
    <mergeCell ref="E46:E47"/>
    <mergeCell ref="F46:F47"/>
    <mergeCell ref="C22:H22"/>
    <mergeCell ref="I22:K22"/>
    <mergeCell ref="C17:H17"/>
    <mergeCell ref="I17:K17"/>
    <mergeCell ref="C18:H18"/>
    <mergeCell ref="I18:K18"/>
    <mergeCell ref="C19:H19"/>
    <mergeCell ref="I19:K19"/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1" max="16383" man="1"/>
    <brk id="104" max="16383" man="1"/>
    <brk id="1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83"/>
  <sheetViews>
    <sheetView view="pageBreakPreview" zoomScale="80" zoomScaleNormal="70" zoomScaleSheetLayoutView="80" workbookViewId="0">
      <selection activeCell="C18" sqref="C18:H18"/>
    </sheetView>
  </sheetViews>
  <sheetFormatPr defaultColWidth="9.140625" defaultRowHeight="22.5" x14ac:dyDescent="0.45"/>
  <cols>
    <col min="1" max="1" width="36.85546875" style="3" customWidth="1"/>
    <col min="2" max="2" width="35.85546875" style="3" customWidth="1"/>
    <col min="3" max="3" width="13.140625" style="3" customWidth="1"/>
    <col min="4" max="4" width="16.140625" style="3" customWidth="1"/>
    <col min="5" max="9" width="12.85546875" style="3" customWidth="1"/>
    <col min="10" max="10" width="10.5703125" style="3" customWidth="1"/>
    <col min="11" max="11" width="15" style="3" customWidth="1"/>
    <col min="12" max="16384" width="9.140625" style="3"/>
  </cols>
  <sheetData>
    <row r="1" spans="1:11" ht="26.25" x14ac:dyDescent="0.55000000000000004">
      <c r="A1" s="502" t="s">
        <v>4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</row>
    <row r="2" spans="1:11" s="2" customFormat="1" ht="26.25" x14ac:dyDescent="0.55000000000000004">
      <c r="A2" s="704" t="s">
        <v>246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6.25" x14ac:dyDescent="0.5">
      <c r="A8" s="220" t="s">
        <v>130</v>
      </c>
      <c r="B8" s="220"/>
      <c r="C8" s="53"/>
      <c r="D8" s="53"/>
      <c r="E8" s="53"/>
      <c r="F8" s="53"/>
      <c r="G8" s="53"/>
      <c r="H8" s="53"/>
      <c r="I8" s="53"/>
      <c r="J8" s="44"/>
      <c r="K8" s="44"/>
    </row>
    <row r="9" spans="1:11" ht="25.5" x14ac:dyDescent="0.5">
      <c r="A9" s="221" t="s">
        <v>131</v>
      </c>
      <c r="B9" s="52" t="s">
        <v>132</v>
      </c>
      <c r="C9" s="52"/>
      <c r="D9" s="52" t="s">
        <v>133</v>
      </c>
      <c r="E9" s="53"/>
      <c r="F9" s="53" t="s">
        <v>134</v>
      </c>
      <c r="G9" s="53"/>
      <c r="H9" s="52"/>
      <c r="I9" s="53"/>
      <c r="J9" s="44"/>
      <c r="K9" s="44"/>
    </row>
    <row r="10" spans="1:11" ht="26.25" x14ac:dyDescent="0.55000000000000004">
      <c r="A10" s="56" t="s">
        <v>135</v>
      </c>
      <c r="B10" s="56"/>
      <c r="C10" s="53"/>
      <c r="D10" s="52"/>
      <c r="E10" s="53"/>
      <c r="F10" s="53"/>
      <c r="G10" s="53"/>
      <c r="H10" s="53"/>
      <c r="I10" s="53"/>
      <c r="J10" s="44"/>
      <c r="K10" s="44"/>
    </row>
    <row r="11" spans="1:11" s="225" customFormat="1" ht="25.5" x14ac:dyDescent="0.5">
      <c r="A11" s="222" t="s">
        <v>136</v>
      </c>
      <c r="B11" s="222" t="s">
        <v>137</v>
      </c>
      <c r="C11" s="222"/>
      <c r="D11" s="222" t="s">
        <v>138</v>
      </c>
      <c r="E11" s="222"/>
      <c r="F11" s="222" t="s">
        <v>139</v>
      </c>
      <c r="G11" s="222"/>
      <c r="H11" s="223"/>
      <c r="I11" s="222"/>
      <c r="J11" s="224"/>
      <c r="K11" s="224"/>
    </row>
    <row r="12" spans="1:11" s="28" customFormat="1" ht="25.5" x14ac:dyDescent="0.5">
      <c r="A12" s="223"/>
      <c r="B12" s="223"/>
      <c r="C12" s="223"/>
      <c r="D12" s="223"/>
      <c r="E12" s="226"/>
      <c r="F12" s="226"/>
      <c r="G12" s="226"/>
      <c r="H12" s="226"/>
      <c r="I12" s="226"/>
      <c r="J12" s="227"/>
      <c r="K12" s="227"/>
    </row>
    <row r="13" spans="1:11" ht="26.25" x14ac:dyDescent="0.55000000000000004">
      <c r="A13" s="51" t="s">
        <v>32</v>
      </c>
      <c r="B13" s="138"/>
      <c r="C13" s="55"/>
      <c r="D13" s="52"/>
      <c r="E13" s="54"/>
      <c r="F13" s="51" t="s">
        <v>87</v>
      </c>
      <c r="G13" s="61"/>
      <c r="H13" s="138"/>
      <c r="I13" s="55"/>
      <c r="J13" s="55"/>
      <c r="K13" s="52"/>
    </row>
    <row r="14" spans="1:11" ht="25.5" x14ac:dyDescent="0.55000000000000004">
      <c r="A14" s="228" t="s">
        <v>5</v>
      </c>
      <c r="B14" s="228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23.25" customHeight="1" x14ac:dyDescent="0.55000000000000004">
      <c r="A15" s="503" t="s">
        <v>6</v>
      </c>
      <c r="B15" s="504"/>
      <c r="C15" s="507" t="s">
        <v>94</v>
      </c>
      <c r="D15" s="508"/>
      <c r="E15" s="508"/>
      <c r="F15" s="508"/>
      <c r="G15" s="508"/>
      <c r="H15" s="509"/>
      <c r="I15" s="503" t="s">
        <v>7</v>
      </c>
      <c r="J15" s="510"/>
      <c r="K15" s="504"/>
    </row>
    <row r="16" spans="1:11" ht="23.25" customHeight="1" x14ac:dyDescent="0.55000000000000004">
      <c r="A16" s="505"/>
      <c r="B16" s="506"/>
      <c r="C16" s="512" t="s">
        <v>95</v>
      </c>
      <c r="D16" s="513"/>
      <c r="E16" s="513"/>
      <c r="F16" s="513"/>
      <c r="G16" s="513"/>
      <c r="H16" s="514"/>
      <c r="I16" s="505"/>
      <c r="J16" s="511"/>
      <c r="K16" s="506"/>
    </row>
    <row r="17" spans="1:12" ht="25.5" x14ac:dyDescent="0.5">
      <c r="A17" s="63" t="s">
        <v>8</v>
      </c>
      <c r="B17" s="64"/>
      <c r="C17" s="515" t="s">
        <v>63</v>
      </c>
      <c r="D17" s="516"/>
      <c r="E17" s="516"/>
      <c r="F17" s="516"/>
      <c r="G17" s="516"/>
      <c r="H17" s="517"/>
      <c r="I17" s="518"/>
      <c r="J17" s="518"/>
      <c r="K17" s="519"/>
    </row>
    <row r="18" spans="1:12" ht="25.5" x14ac:dyDescent="0.5">
      <c r="A18" s="63" t="s">
        <v>168</v>
      </c>
      <c r="B18" s="64"/>
      <c r="C18" s="515" t="s">
        <v>64</v>
      </c>
      <c r="D18" s="516"/>
      <c r="E18" s="516"/>
      <c r="F18" s="516"/>
      <c r="G18" s="516"/>
      <c r="H18" s="517"/>
      <c r="I18" s="518"/>
      <c r="J18" s="518"/>
      <c r="K18" s="519"/>
    </row>
    <row r="19" spans="1:12" ht="25.5" x14ac:dyDescent="0.5">
      <c r="A19" s="63" t="s">
        <v>169</v>
      </c>
      <c r="B19" s="64"/>
      <c r="C19" s="515" t="s">
        <v>64</v>
      </c>
      <c r="D19" s="516"/>
      <c r="E19" s="516"/>
      <c r="F19" s="516"/>
      <c r="G19" s="516"/>
      <c r="H19" s="517"/>
      <c r="I19" s="518"/>
      <c r="J19" s="518"/>
      <c r="K19" s="519"/>
    </row>
    <row r="20" spans="1:12" ht="25.5" x14ac:dyDescent="0.5">
      <c r="A20" s="63" t="s">
        <v>9</v>
      </c>
      <c r="B20" s="64"/>
      <c r="C20" s="515" t="s">
        <v>64</v>
      </c>
      <c r="D20" s="516"/>
      <c r="E20" s="516"/>
      <c r="F20" s="516"/>
      <c r="G20" s="516"/>
      <c r="H20" s="517"/>
      <c r="I20" s="518"/>
      <c r="J20" s="518"/>
      <c r="K20" s="519"/>
    </row>
    <row r="21" spans="1:12" ht="25.5" x14ac:dyDescent="0.5">
      <c r="A21" s="65" t="s">
        <v>10</v>
      </c>
      <c r="B21" s="66"/>
      <c r="C21" s="515" t="s">
        <v>64</v>
      </c>
      <c r="D21" s="516"/>
      <c r="E21" s="516"/>
      <c r="F21" s="516"/>
      <c r="G21" s="516"/>
      <c r="H21" s="517"/>
      <c r="I21" s="518"/>
      <c r="J21" s="518"/>
      <c r="K21" s="519"/>
    </row>
    <row r="22" spans="1:12" ht="25.5" x14ac:dyDescent="0.5">
      <c r="A22" s="65" t="s">
        <v>11</v>
      </c>
      <c r="B22" s="66"/>
      <c r="C22" s="515" t="s">
        <v>64</v>
      </c>
      <c r="D22" s="516"/>
      <c r="E22" s="516"/>
      <c r="F22" s="516"/>
      <c r="G22" s="516"/>
      <c r="H22" s="517"/>
      <c r="I22" s="518"/>
      <c r="J22" s="518"/>
      <c r="K22" s="519"/>
    </row>
    <row r="23" spans="1:12" ht="25.5" x14ac:dyDescent="0.5">
      <c r="A23" s="67" t="s">
        <v>12</v>
      </c>
      <c r="B23" s="68"/>
      <c r="C23" s="515" t="s">
        <v>64</v>
      </c>
      <c r="D23" s="516"/>
      <c r="E23" s="516"/>
      <c r="F23" s="516"/>
      <c r="G23" s="516"/>
      <c r="H23" s="517"/>
      <c r="I23" s="518"/>
      <c r="J23" s="518"/>
      <c r="K23" s="519"/>
    </row>
    <row r="24" spans="1:12" ht="25.5" x14ac:dyDescent="0.5">
      <c r="A24" s="69" t="s">
        <v>13</v>
      </c>
      <c r="B24" s="70"/>
      <c r="C24" s="515" t="s">
        <v>64</v>
      </c>
      <c r="D24" s="516"/>
      <c r="E24" s="516"/>
      <c r="F24" s="516"/>
      <c r="G24" s="516"/>
      <c r="H24" s="517"/>
      <c r="I24" s="518"/>
      <c r="J24" s="518"/>
      <c r="K24" s="519"/>
    </row>
    <row r="25" spans="1:12" ht="23.25" x14ac:dyDescent="0.5">
      <c r="A25" s="4" t="s">
        <v>140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141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524" t="s">
        <v>244</v>
      </c>
      <c r="B27" s="525"/>
      <c r="C27" s="522" t="s">
        <v>279</v>
      </c>
      <c r="D27" s="701" t="s">
        <v>153</v>
      </c>
      <c r="E27" s="531" t="s">
        <v>45</v>
      </c>
      <c r="F27" s="532"/>
      <c r="G27" s="532"/>
      <c r="H27" s="532"/>
      <c r="I27" s="532"/>
      <c r="J27" s="533" t="s">
        <v>14</v>
      </c>
      <c r="K27" s="522" t="s">
        <v>80</v>
      </c>
    </row>
    <row r="28" spans="1:12" s="7" customFormat="1" ht="36.75" customHeight="1" x14ac:dyDescent="0.2">
      <c r="A28" s="526"/>
      <c r="B28" s="527"/>
      <c r="C28" s="528"/>
      <c r="D28" s="702"/>
      <c r="E28" s="236" t="s">
        <v>66</v>
      </c>
      <c r="F28" s="236" t="s">
        <v>67</v>
      </c>
      <c r="G28" s="236" t="s">
        <v>68</v>
      </c>
      <c r="H28" s="8" t="s">
        <v>69</v>
      </c>
      <c r="I28" s="29" t="s">
        <v>70</v>
      </c>
      <c r="J28" s="534"/>
      <c r="K28" s="523"/>
    </row>
    <row r="29" spans="1:12" s="7" customFormat="1" ht="21" x14ac:dyDescent="0.45">
      <c r="A29" s="143" t="s">
        <v>116</v>
      </c>
      <c r="B29" s="144"/>
      <c r="C29" s="144"/>
      <c r="D29" s="145"/>
      <c r="E29" s="145"/>
      <c r="F29" s="145"/>
      <c r="G29" s="145"/>
      <c r="H29" s="145"/>
      <c r="I29" s="145"/>
      <c r="J29" s="145"/>
      <c r="K29" s="146"/>
    </row>
    <row r="30" spans="1:12" s="7" customFormat="1" ht="21.75" customHeight="1" x14ac:dyDescent="0.2">
      <c r="A30" s="147" t="s">
        <v>117</v>
      </c>
      <c r="B30" s="148"/>
      <c r="C30" s="148"/>
      <c r="D30" s="149"/>
      <c r="E30" s="150"/>
      <c r="F30" s="150"/>
      <c r="G30" s="150"/>
      <c r="H30" s="150"/>
      <c r="I30" s="151"/>
      <c r="J30" s="152"/>
      <c r="K30" s="153"/>
    </row>
    <row r="31" spans="1:12" s="159" customFormat="1" ht="20.25" customHeight="1" x14ac:dyDescent="0.45">
      <c r="A31" s="154" t="s">
        <v>118</v>
      </c>
      <c r="B31" s="155"/>
      <c r="C31" s="319">
        <v>3</v>
      </c>
      <c r="D31" s="156" t="s">
        <v>2</v>
      </c>
      <c r="E31" s="542" t="s">
        <v>43</v>
      </c>
      <c r="F31" s="543"/>
      <c r="G31" s="543"/>
      <c r="H31" s="543"/>
      <c r="I31" s="544"/>
      <c r="J31" s="341"/>
      <c r="K31" s="352">
        <f>(C31*J31)/5</f>
        <v>0</v>
      </c>
      <c r="L31" s="159" t="s">
        <v>251</v>
      </c>
    </row>
    <row r="32" spans="1:12" s="159" customFormat="1" ht="20.25" customHeight="1" x14ac:dyDescent="0.45">
      <c r="A32" s="258" t="s">
        <v>154</v>
      </c>
      <c r="B32" s="161"/>
      <c r="C32" s="320">
        <v>3</v>
      </c>
      <c r="D32" s="259" t="s">
        <v>2</v>
      </c>
      <c r="E32" s="260" t="s">
        <v>185</v>
      </c>
      <c r="F32" s="260" t="s">
        <v>186</v>
      </c>
      <c r="G32" s="260" t="s">
        <v>187</v>
      </c>
      <c r="H32" s="260" t="s">
        <v>188</v>
      </c>
      <c r="I32" s="260" t="s">
        <v>189</v>
      </c>
      <c r="J32" s="343"/>
      <c r="K32" s="344">
        <f>(C32*J32)/5</f>
        <v>0</v>
      </c>
      <c r="L32" s="420" t="s">
        <v>252</v>
      </c>
    </row>
    <row r="33" spans="1:13" s="159" customFormat="1" ht="21.75" customHeight="1" x14ac:dyDescent="0.45">
      <c r="A33" s="160" t="s">
        <v>120</v>
      </c>
      <c r="B33" s="169"/>
      <c r="C33" s="322">
        <v>3</v>
      </c>
      <c r="D33" s="162" t="s">
        <v>119</v>
      </c>
      <c r="E33" s="545" t="s">
        <v>43</v>
      </c>
      <c r="F33" s="546"/>
      <c r="G33" s="546"/>
      <c r="H33" s="546"/>
      <c r="I33" s="547"/>
      <c r="J33" s="343"/>
      <c r="K33" s="344">
        <f>(C33*J33)/5</f>
        <v>0</v>
      </c>
      <c r="L33" s="159" t="s">
        <v>251</v>
      </c>
    </row>
    <row r="34" spans="1:13" s="159" customFormat="1" ht="23.25" customHeight="1" x14ac:dyDescent="0.45">
      <c r="A34" s="168"/>
      <c r="B34" s="170"/>
      <c r="C34" s="319"/>
      <c r="D34" s="156" t="s">
        <v>42</v>
      </c>
      <c r="E34" s="411"/>
      <c r="F34" s="412"/>
      <c r="G34" s="412"/>
      <c r="H34" s="412"/>
      <c r="I34" s="413"/>
      <c r="J34" s="345"/>
      <c r="K34" s="346"/>
      <c r="L34" s="7"/>
    </row>
    <row r="35" spans="1:13" s="159" customFormat="1" ht="20.25" customHeight="1" x14ac:dyDescent="0.45">
      <c r="A35" s="160" t="s">
        <v>46</v>
      </c>
      <c r="B35" s="161"/>
      <c r="C35" s="323">
        <v>1</v>
      </c>
      <c r="D35" s="174" t="s">
        <v>2</v>
      </c>
      <c r="E35" s="174" t="s">
        <v>47</v>
      </c>
      <c r="F35" s="174" t="s">
        <v>47</v>
      </c>
      <c r="G35" s="174" t="s">
        <v>48</v>
      </c>
      <c r="H35" s="174" t="s">
        <v>47</v>
      </c>
      <c r="I35" s="174" t="s">
        <v>47</v>
      </c>
      <c r="J35" s="343"/>
      <c r="K35" s="344">
        <f>(C35*J35)/5</f>
        <v>0</v>
      </c>
      <c r="L35" s="159" t="s">
        <v>253</v>
      </c>
    </row>
    <row r="36" spans="1:13" s="159" customFormat="1" ht="26.25" customHeight="1" x14ac:dyDescent="0.45">
      <c r="A36" s="165"/>
      <c r="B36" s="166"/>
      <c r="C36" s="324"/>
      <c r="D36" s="176"/>
      <c r="E36" s="176" t="s">
        <v>49</v>
      </c>
      <c r="F36" s="176" t="s">
        <v>49</v>
      </c>
      <c r="G36" s="176" t="s">
        <v>49</v>
      </c>
      <c r="H36" s="176" t="s">
        <v>49</v>
      </c>
      <c r="I36" s="176" t="s">
        <v>49</v>
      </c>
      <c r="J36" s="345"/>
      <c r="K36" s="346"/>
    </row>
    <row r="37" spans="1:13" s="159" customFormat="1" ht="21.6" customHeight="1" x14ac:dyDescent="0.45">
      <c r="A37" s="177"/>
      <c r="B37" s="178"/>
      <c r="C37" s="325"/>
      <c r="D37" s="179"/>
      <c r="E37" s="179" t="s">
        <v>50</v>
      </c>
      <c r="F37" s="179" t="s">
        <v>51</v>
      </c>
      <c r="G37" s="179" t="s">
        <v>52</v>
      </c>
      <c r="H37" s="179" t="s">
        <v>53</v>
      </c>
      <c r="I37" s="179" t="s">
        <v>54</v>
      </c>
      <c r="J37" s="347"/>
      <c r="K37" s="348"/>
      <c r="L37" s="36" t="s">
        <v>72</v>
      </c>
    </row>
    <row r="38" spans="1:13" s="159" customFormat="1" ht="23.25" x14ac:dyDescent="0.5">
      <c r="A38" s="180" t="s">
        <v>121</v>
      </c>
      <c r="B38" s="181"/>
      <c r="C38" s="340"/>
      <c r="D38" s="182"/>
      <c r="E38" s="183"/>
      <c r="F38" s="184"/>
      <c r="G38" s="184"/>
      <c r="H38" s="184"/>
      <c r="I38" s="184"/>
      <c r="J38" s="349"/>
      <c r="K38" s="350"/>
    </row>
    <row r="39" spans="1:13" s="159" customFormat="1" x14ac:dyDescent="0.45">
      <c r="A39" s="168" t="s">
        <v>122</v>
      </c>
      <c r="B39" s="185"/>
      <c r="C39" s="319">
        <v>2</v>
      </c>
      <c r="D39" s="156" t="s">
        <v>41</v>
      </c>
      <c r="E39" s="548" t="s">
        <v>44</v>
      </c>
      <c r="F39" s="549"/>
      <c r="G39" s="549"/>
      <c r="H39" s="549"/>
      <c r="I39" s="550"/>
      <c r="J39" s="351">
        <f>L39*5/100</f>
        <v>0</v>
      </c>
      <c r="K39" s="352">
        <f>(C39*J39)/5</f>
        <v>0</v>
      </c>
      <c r="L39" s="35"/>
      <c r="M39" s="159" t="s">
        <v>254</v>
      </c>
    </row>
    <row r="40" spans="1:13" s="159" customFormat="1" x14ac:dyDescent="0.45">
      <c r="A40" s="258" t="s">
        <v>170</v>
      </c>
      <c r="B40" s="186"/>
      <c r="C40" s="322">
        <v>4</v>
      </c>
      <c r="D40" s="162" t="s">
        <v>2</v>
      </c>
      <c r="E40" s="551" t="s">
        <v>43</v>
      </c>
      <c r="F40" s="552"/>
      <c r="G40" s="552"/>
      <c r="H40" s="552"/>
      <c r="I40" s="553"/>
      <c r="J40" s="343"/>
      <c r="K40" s="344">
        <f>(C40*J40)/5</f>
        <v>0</v>
      </c>
      <c r="L40" s="159" t="s">
        <v>256</v>
      </c>
    </row>
    <row r="41" spans="1:13" s="159" customFormat="1" x14ac:dyDescent="0.45">
      <c r="A41" s="165" t="s">
        <v>123</v>
      </c>
      <c r="B41" s="34"/>
      <c r="C41" s="326"/>
      <c r="D41" s="167"/>
      <c r="E41" s="554"/>
      <c r="F41" s="555"/>
      <c r="G41" s="555"/>
      <c r="H41" s="555"/>
      <c r="I41" s="556"/>
      <c r="J41" s="345"/>
      <c r="K41" s="353"/>
    </row>
    <row r="42" spans="1:13" s="159" customFormat="1" x14ac:dyDescent="0.45">
      <c r="A42" s="168" t="s">
        <v>178</v>
      </c>
      <c r="B42" s="155"/>
      <c r="C42" s="319"/>
      <c r="D42" s="156"/>
      <c r="E42" s="271"/>
      <c r="F42" s="272"/>
      <c r="G42" s="272"/>
      <c r="H42" s="272"/>
      <c r="I42" s="273"/>
      <c r="J42" s="354"/>
      <c r="K42" s="355"/>
    </row>
    <row r="43" spans="1:13" s="159" customFormat="1" x14ac:dyDescent="0.45">
      <c r="A43" s="188" t="s">
        <v>124</v>
      </c>
      <c r="B43" s="189"/>
      <c r="C43" s="327">
        <v>4</v>
      </c>
      <c r="D43" s="190" t="s">
        <v>42</v>
      </c>
      <c r="E43" s="557" t="s">
        <v>44</v>
      </c>
      <c r="F43" s="558"/>
      <c r="G43" s="558"/>
      <c r="H43" s="558"/>
      <c r="I43" s="559"/>
      <c r="J43" s="356"/>
      <c r="K43" s="357">
        <f>(C43*J43)/5</f>
        <v>0</v>
      </c>
      <c r="L43" s="159" t="s">
        <v>255</v>
      </c>
    </row>
    <row r="44" spans="1:13" s="159" customFormat="1" ht="23.25" x14ac:dyDescent="0.5">
      <c r="A44" s="262" t="s">
        <v>171</v>
      </c>
      <c r="B44" s="191"/>
      <c r="C44" s="191"/>
      <c r="D44" s="192"/>
      <c r="E44" s="192"/>
      <c r="F44" s="192"/>
      <c r="G44" s="192"/>
      <c r="H44" s="192"/>
      <c r="I44" s="193"/>
      <c r="J44" s="194"/>
      <c r="K44" s="195"/>
      <c r="L44" s="36"/>
    </row>
    <row r="45" spans="1:13" s="7" customFormat="1" ht="21.6" customHeight="1" x14ac:dyDescent="0.45">
      <c r="A45" s="263" t="s">
        <v>172</v>
      </c>
      <c r="B45" s="196"/>
      <c r="C45" s="196"/>
      <c r="D45" s="197"/>
      <c r="E45" s="197"/>
      <c r="F45" s="197"/>
      <c r="G45" s="197"/>
      <c r="H45" s="197"/>
      <c r="I45" s="198"/>
      <c r="J45" s="199"/>
      <c r="K45" s="200"/>
    </row>
    <row r="46" spans="1:13" s="7" customFormat="1" ht="24.75" customHeight="1" x14ac:dyDescent="0.2">
      <c r="A46" s="317" t="s">
        <v>213</v>
      </c>
      <c r="B46" s="239"/>
      <c r="C46" s="328">
        <v>5</v>
      </c>
      <c r="D46" s="297" t="s">
        <v>2</v>
      </c>
      <c r="E46" s="739" t="s">
        <v>283</v>
      </c>
      <c r="F46" s="739" t="s">
        <v>284</v>
      </c>
      <c r="G46" s="540" t="s">
        <v>257</v>
      </c>
      <c r="H46" s="540" t="s">
        <v>258</v>
      </c>
      <c r="I46" s="540" t="s">
        <v>259</v>
      </c>
      <c r="J46" s="365"/>
      <c r="K46" s="366">
        <f>(C46*J46)/5</f>
        <v>0</v>
      </c>
      <c r="L46" s="420" t="s">
        <v>260</v>
      </c>
    </row>
    <row r="47" spans="1:13" s="7" customFormat="1" ht="144" customHeight="1" x14ac:dyDescent="0.2">
      <c r="A47" s="410" t="s">
        <v>261</v>
      </c>
      <c r="B47" s="422"/>
      <c r="C47" s="329"/>
      <c r="D47" s="298"/>
      <c r="E47" s="740"/>
      <c r="F47" s="740"/>
      <c r="G47" s="541"/>
      <c r="H47" s="541"/>
      <c r="I47" s="541"/>
      <c r="J47" s="347"/>
      <c r="K47" s="348"/>
      <c r="L47" s="421"/>
    </row>
    <row r="48" spans="1:13" s="7" customFormat="1" ht="20.25" x14ac:dyDescent="0.4">
      <c r="A48" s="455"/>
      <c r="B48" s="456"/>
      <c r="C48" s="457"/>
      <c r="D48" s="458"/>
      <c r="E48" s="456"/>
      <c r="F48" s="456"/>
      <c r="G48" s="456"/>
      <c r="H48" s="456"/>
      <c r="I48" s="456"/>
      <c r="J48" s="459"/>
      <c r="K48" s="459"/>
    </row>
    <row r="49" spans="1:13" s="7" customFormat="1" ht="20.25" x14ac:dyDescent="0.4">
      <c r="A49" s="34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3" s="7" customFormat="1" ht="20.25" x14ac:dyDescent="0.4">
      <c r="A50" s="34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3" s="7" customFormat="1" ht="21.75" customHeight="1" x14ac:dyDescent="0.2">
      <c r="A51" s="524" t="s">
        <v>244</v>
      </c>
      <c r="B51" s="525"/>
      <c r="C51" s="522" t="s">
        <v>279</v>
      </c>
      <c r="D51" s="701" t="s">
        <v>153</v>
      </c>
      <c r="E51" s="531" t="s">
        <v>45</v>
      </c>
      <c r="F51" s="532"/>
      <c r="G51" s="532"/>
      <c r="H51" s="532"/>
      <c r="I51" s="532"/>
      <c r="J51" s="533" t="s">
        <v>14</v>
      </c>
      <c r="K51" s="522" t="s">
        <v>80</v>
      </c>
    </row>
    <row r="52" spans="1:13" s="7" customFormat="1" ht="40.5" customHeight="1" x14ac:dyDescent="0.2">
      <c r="A52" s="526"/>
      <c r="B52" s="527"/>
      <c r="C52" s="539"/>
      <c r="D52" s="702"/>
      <c r="E52" s="416" t="s">
        <v>66</v>
      </c>
      <c r="F52" s="416" t="s">
        <v>67</v>
      </c>
      <c r="G52" s="416" t="s">
        <v>68</v>
      </c>
      <c r="H52" s="8" t="s">
        <v>69</v>
      </c>
      <c r="I52" s="29" t="s">
        <v>70</v>
      </c>
      <c r="J52" s="534"/>
      <c r="K52" s="523"/>
    </row>
    <row r="53" spans="1:13" s="7" customFormat="1" ht="21.6" customHeight="1" x14ac:dyDescent="0.45">
      <c r="A53" s="300" t="s">
        <v>173</v>
      </c>
      <c r="B53" s="207"/>
      <c r="C53" s="167"/>
      <c r="D53" s="167"/>
      <c r="E53" s="203"/>
      <c r="F53" s="203"/>
      <c r="G53" s="204"/>
      <c r="H53" s="203"/>
      <c r="I53" s="203"/>
      <c r="J53" s="205"/>
      <c r="K53" s="206"/>
      <c r="L53" s="36" t="s">
        <v>72</v>
      </c>
    </row>
    <row r="54" spans="1:13" s="7" customFormat="1" ht="21.6" customHeight="1" x14ac:dyDescent="0.45">
      <c r="A54" s="302" t="s">
        <v>217</v>
      </c>
      <c r="B54" s="207"/>
      <c r="C54" s="330">
        <v>5</v>
      </c>
      <c r="D54" s="266" t="s">
        <v>2</v>
      </c>
      <c r="E54" s="266" t="s">
        <v>160</v>
      </c>
      <c r="F54" s="266" t="s">
        <v>161</v>
      </c>
      <c r="G54" s="266" t="s">
        <v>162</v>
      </c>
      <c r="H54" s="266" t="s">
        <v>163</v>
      </c>
      <c r="I54" s="266" t="s">
        <v>164</v>
      </c>
      <c r="J54" s="341"/>
      <c r="K54" s="342">
        <f>(C54*J54)/5</f>
        <v>0</v>
      </c>
      <c r="L54" s="175"/>
      <c r="M54" s="7" t="s">
        <v>276</v>
      </c>
    </row>
    <row r="55" spans="1:13" s="7" customFormat="1" ht="21.6" customHeight="1" x14ac:dyDescent="0.45">
      <c r="A55" s="382" t="s">
        <v>179</v>
      </c>
      <c r="B55" s="241"/>
      <c r="C55" s="331">
        <v>5</v>
      </c>
      <c r="D55" s="242" t="s">
        <v>263</v>
      </c>
      <c r="E55" s="243" t="s">
        <v>264</v>
      </c>
      <c r="F55" s="243" t="s">
        <v>265</v>
      </c>
      <c r="G55" s="244" t="s">
        <v>266</v>
      </c>
      <c r="H55" s="243" t="s">
        <v>267</v>
      </c>
      <c r="I55" s="243"/>
      <c r="J55" s="361">
        <f>L55*5/100</f>
        <v>0</v>
      </c>
      <c r="K55" s="362">
        <f>(C55*J55)/5</f>
        <v>0</v>
      </c>
      <c r="L55" s="35"/>
      <c r="M55" s="7" t="s">
        <v>277</v>
      </c>
    </row>
    <row r="56" spans="1:13" s="7" customFormat="1" ht="21.6" customHeight="1" x14ac:dyDescent="0.45">
      <c r="A56" s="305" t="s">
        <v>225</v>
      </c>
      <c r="B56" s="275"/>
      <c r="C56" s="332"/>
      <c r="D56" s="237"/>
      <c r="E56" s="204"/>
      <c r="F56" s="204"/>
      <c r="G56" s="276"/>
      <c r="H56" s="204"/>
      <c r="I56" s="204"/>
      <c r="J56" s="363"/>
      <c r="K56" s="364"/>
      <c r="L56" s="175"/>
      <c r="M56" s="7" t="s">
        <v>278</v>
      </c>
    </row>
    <row r="57" spans="1:13" s="7" customFormat="1" ht="21.6" customHeight="1" x14ac:dyDescent="0.45">
      <c r="A57" s="300" t="s">
        <v>176</v>
      </c>
      <c r="B57" s="267"/>
      <c r="C57" s="322"/>
      <c r="D57" s="237"/>
      <c r="E57" s="203"/>
      <c r="F57" s="203"/>
      <c r="G57" s="268"/>
      <c r="H57" s="269"/>
      <c r="I57" s="269"/>
      <c r="J57" s="363"/>
      <c r="K57" s="364"/>
      <c r="L57" s="175"/>
    </row>
    <row r="58" spans="1:13" s="7" customFormat="1" ht="21.6" customHeight="1" x14ac:dyDescent="0.45">
      <c r="A58" s="741" t="s">
        <v>272</v>
      </c>
      <c r="B58" s="742"/>
      <c r="C58" s="333">
        <v>5</v>
      </c>
      <c r="D58" s="277" t="s">
        <v>174</v>
      </c>
      <c r="E58" s="278" t="s">
        <v>180</v>
      </c>
      <c r="F58" s="278" t="s">
        <v>181</v>
      </c>
      <c r="G58" s="279" t="s">
        <v>182</v>
      </c>
      <c r="H58" s="278" t="s">
        <v>183</v>
      </c>
      <c r="I58" s="278" t="s">
        <v>184</v>
      </c>
      <c r="J58" s="341"/>
      <c r="K58" s="342">
        <f>(C58*J58)/5</f>
        <v>0</v>
      </c>
      <c r="L58" s="238"/>
    </row>
    <row r="59" spans="1:13" s="7" customFormat="1" ht="21.6" customHeight="1" x14ac:dyDescent="0.45">
      <c r="A59" s="748" t="s">
        <v>273</v>
      </c>
      <c r="B59" s="744"/>
      <c r="C59" s="426">
        <v>2.5</v>
      </c>
      <c r="D59" s="427" t="s">
        <v>174</v>
      </c>
      <c r="E59" s="520" t="s">
        <v>268</v>
      </c>
      <c r="F59" s="520" t="s">
        <v>269</v>
      </c>
      <c r="G59" s="520" t="s">
        <v>328</v>
      </c>
      <c r="H59" s="520" t="s">
        <v>270</v>
      </c>
      <c r="I59" s="520" t="s">
        <v>271</v>
      </c>
      <c r="J59" s="343"/>
      <c r="K59" s="344">
        <f>(C59*J59)/5</f>
        <v>0</v>
      </c>
      <c r="L59" s="238" t="s">
        <v>191</v>
      </c>
    </row>
    <row r="60" spans="1:13" s="7" customFormat="1" ht="21.6" customHeight="1" x14ac:dyDescent="0.45">
      <c r="A60" s="428"/>
      <c r="B60" s="310"/>
      <c r="C60" s="333"/>
      <c r="D60" s="277"/>
      <c r="E60" s="521"/>
      <c r="F60" s="521"/>
      <c r="G60" s="521"/>
      <c r="H60" s="521"/>
      <c r="I60" s="521"/>
      <c r="J60" s="354"/>
      <c r="K60" s="358"/>
      <c r="L60" s="238"/>
    </row>
    <row r="61" spans="1:13" s="7" customFormat="1" ht="21.6" customHeight="1" x14ac:dyDescent="0.4">
      <c r="A61" s="485" t="s">
        <v>190</v>
      </c>
      <c r="B61" s="308"/>
      <c r="C61" s="486">
        <v>2.5</v>
      </c>
      <c r="D61" s="242" t="s">
        <v>263</v>
      </c>
      <c r="E61" s="243" t="s">
        <v>264</v>
      </c>
      <c r="F61" s="243" t="s">
        <v>265</v>
      </c>
      <c r="G61" s="244" t="s">
        <v>266</v>
      </c>
      <c r="H61" s="243" t="s">
        <v>267</v>
      </c>
      <c r="I61" s="281"/>
      <c r="J61" s="361">
        <f>L61*5/100</f>
        <v>0</v>
      </c>
      <c r="K61" s="362">
        <f>(C61*J61)/5</f>
        <v>0</v>
      </c>
      <c r="L61" s="35"/>
    </row>
    <row r="62" spans="1:13" s="7" customFormat="1" ht="21.6" customHeight="1" x14ac:dyDescent="0.4">
      <c r="A62" s="443" t="s">
        <v>288</v>
      </c>
      <c r="B62" s="425"/>
      <c r="C62" s="444">
        <v>2.5</v>
      </c>
      <c r="D62" s="259" t="s">
        <v>2</v>
      </c>
      <c r="E62" s="260" t="s">
        <v>185</v>
      </c>
      <c r="F62" s="260" t="s">
        <v>186</v>
      </c>
      <c r="G62" s="260" t="s">
        <v>187</v>
      </c>
      <c r="H62" s="260" t="s">
        <v>188</v>
      </c>
      <c r="I62" s="260" t="s">
        <v>189</v>
      </c>
      <c r="J62" s="343"/>
      <c r="K62" s="344">
        <f>(C62*J62)/5</f>
        <v>0</v>
      </c>
      <c r="L62" s="406" t="s">
        <v>296</v>
      </c>
    </row>
    <row r="63" spans="1:13" s="7" customFormat="1" ht="21.6" customHeight="1" x14ac:dyDescent="0.4">
      <c r="A63" s="299" t="s">
        <v>285</v>
      </c>
      <c r="B63" s="445"/>
      <c r="C63" s="446"/>
      <c r="D63" s="447"/>
      <c r="E63" s="441"/>
      <c r="F63" s="441"/>
      <c r="G63" s="448"/>
      <c r="H63" s="441"/>
      <c r="I63" s="449"/>
      <c r="J63" s="345"/>
      <c r="K63" s="346"/>
      <c r="L63" s="461" t="s">
        <v>297</v>
      </c>
    </row>
    <row r="64" spans="1:13" s="7" customFormat="1" ht="21.6" customHeight="1" x14ac:dyDescent="0.4">
      <c r="A64" s="299" t="s">
        <v>286</v>
      </c>
      <c r="B64" s="445"/>
      <c r="C64" s="446"/>
      <c r="D64" s="447"/>
      <c r="E64" s="441"/>
      <c r="F64" s="441"/>
      <c r="G64" s="448"/>
      <c r="H64" s="441"/>
      <c r="I64" s="449"/>
      <c r="J64" s="345"/>
      <c r="K64" s="346"/>
      <c r="L64" s="175"/>
    </row>
    <row r="65" spans="1:12" s="7" customFormat="1" ht="21.6" customHeight="1" x14ac:dyDescent="0.4">
      <c r="A65" s="491" t="s">
        <v>287</v>
      </c>
      <c r="B65" s="492"/>
      <c r="C65" s="493"/>
      <c r="D65" s="494"/>
      <c r="E65" s="495"/>
      <c r="F65" s="495"/>
      <c r="G65" s="496"/>
      <c r="H65" s="495"/>
      <c r="I65" s="497"/>
      <c r="J65" s="347"/>
      <c r="K65" s="348"/>
      <c r="L65" s="175"/>
    </row>
    <row r="66" spans="1:12" s="7" customFormat="1" ht="21.6" customHeight="1" x14ac:dyDescent="0.5">
      <c r="A66" s="498" t="s">
        <v>194</v>
      </c>
      <c r="B66" s="245"/>
      <c r="C66" s="334"/>
      <c r="D66" s="252"/>
      <c r="E66" s="253"/>
      <c r="F66" s="254"/>
      <c r="G66" s="255"/>
      <c r="H66" s="255"/>
      <c r="I66" s="253"/>
      <c r="J66" s="354"/>
      <c r="K66" s="358"/>
      <c r="L66" s="175"/>
    </row>
    <row r="67" spans="1:12" s="7" customFormat="1" ht="21.6" customHeight="1" x14ac:dyDescent="0.2">
      <c r="A67" s="291" t="s">
        <v>195</v>
      </c>
      <c r="B67" s="210"/>
      <c r="C67" s="335"/>
      <c r="D67" s="287" t="s">
        <v>2</v>
      </c>
      <c r="E67" s="285" t="s">
        <v>196</v>
      </c>
      <c r="F67" s="285" t="s">
        <v>197</v>
      </c>
      <c r="G67" s="285" t="s">
        <v>197</v>
      </c>
      <c r="H67" s="285" t="s">
        <v>197</v>
      </c>
      <c r="I67" s="285" t="s">
        <v>197</v>
      </c>
      <c r="J67" s="361"/>
      <c r="K67" s="362">
        <f>(C67*J67)/5</f>
        <v>0</v>
      </c>
      <c r="L67" s="175"/>
    </row>
    <row r="68" spans="1:12" s="7" customFormat="1" ht="21.75" customHeight="1" x14ac:dyDescent="0.2">
      <c r="A68" s="487" t="s">
        <v>198</v>
      </c>
      <c r="B68" s="293"/>
      <c r="C68" s="336"/>
      <c r="D68" s="288"/>
      <c r="E68" s="289"/>
      <c r="F68" s="289"/>
      <c r="G68" s="289"/>
      <c r="H68" s="289"/>
      <c r="I68" s="289"/>
      <c r="J68" s="430"/>
      <c r="K68" s="431"/>
      <c r="L68" s="175"/>
    </row>
    <row r="69" spans="1:12" s="7" customFormat="1" ht="21.75" customHeight="1" x14ac:dyDescent="0.2">
      <c r="A69" s="248" t="s">
        <v>249</v>
      </c>
      <c r="B69" s="293"/>
      <c r="C69" s="337"/>
      <c r="D69" s="284" t="s">
        <v>2</v>
      </c>
      <c r="E69" s="749" t="s">
        <v>329</v>
      </c>
      <c r="F69" s="749" t="s">
        <v>330</v>
      </c>
      <c r="G69" s="749" t="s">
        <v>331</v>
      </c>
      <c r="H69" s="749" t="s">
        <v>332</v>
      </c>
      <c r="I69" s="749" t="s">
        <v>333</v>
      </c>
      <c r="J69" s="361"/>
      <c r="K69" s="362">
        <f>(C69*J69)/5</f>
        <v>0</v>
      </c>
      <c r="L69" s="175"/>
    </row>
    <row r="70" spans="1:12" s="7" customFormat="1" ht="63.75" customHeight="1" x14ac:dyDescent="0.2">
      <c r="A70" s="705" t="s">
        <v>199</v>
      </c>
      <c r="B70" s="706"/>
      <c r="C70" s="337"/>
      <c r="D70" s="284" t="s">
        <v>2</v>
      </c>
      <c r="E70" s="281" t="s">
        <v>200</v>
      </c>
      <c r="F70" s="281" t="s">
        <v>197</v>
      </c>
      <c r="G70" s="281" t="s">
        <v>197</v>
      </c>
      <c r="H70" s="281" t="s">
        <v>197</v>
      </c>
      <c r="I70" s="281" t="s">
        <v>197</v>
      </c>
      <c r="J70" s="361"/>
      <c r="K70" s="362">
        <f t="shared" ref="K70:K73" si="0">(C70*J70)/5</f>
        <v>0</v>
      </c>
      <c r="L70" s="175"/>
    </row>
    <row r="71" spans="1:12" s="7" customFormat="1" ht="21.75" customHeight="1" x14ac:dyDescent="0.2">
      <c r="A71" s="290" t="s">
        <v>201</v>
      </c>
      <c r="B71" s="292"/>
      <c r="C71" s="338"/>
      <c r="D71" s="284" t="s">
        <v>2</v>
      </c>
      <c r="E71" s="281" t="s">
        <v>202</v>
      </c>
      <c r="F71" s="281" t="s">
        <v>203</v>
      </c>
      <c r="G71" s="281" t="s">
        <v>204</v>
      </c>
      <c r="H71" s="281" t="s">
        <v>205</v>
      </c>
      <c r="I71" s="281" t="s">
        <v>206</v>
      </c>
      <c r="J71" s="361"/>
      <c r="K71" s="362">
        <f t="shared" si="0"/>
        <v>0</v>
      </c>
      <c r="L71" s="175"/>
    </row>
    <row r="72" spans="1:12" s="7" customFormat="1" ht="43.5" customHeight="1" x14ac:dyDescent="0.2">
      <c r="A72" s="705" t="s">
        <v>207</v>
      </c>
      <c r="B72" s="706"/>
      <c r="C72" s="338"/>
      <c r="D72" s="284" t="s">
        <v>2</v>
      </c>
      <c r="E72" s="281" t="s">
        <v>202</v>
      </c>
      <c r="F72" s="281" t="s">
        <v>203</v>
      </c>
      <c r="G72" s="281" t="s">
        <v>204</v>
      </c>
      <c r="H72" s="281" t="s">
        <v>205</v>
      </c>
      <c r="I72" s="281" t="s">
        <v>206</v>
      </c>
      <c r="J72" s="361"/>
      <c r="K72" s="362">
        <f t="shared" si="0"/>
        <v>0</v>
      </c>
      <c r="L72" s="175"/>
    </row>
    <row r="73" spans="1:12" s="7" customFormat="1" ht="21.75" customHeight="1" x14ac:dyDescent="0.2">
      <c r="A73" s="450" t="s">
        <v>208</v>
      </c>
      <c r="B73" s="451"/>
      <c r="C73" s="452"/>
      <c r="D73" s="453" t="s">
        <v>2</v>
      </c>
      <c r="E73" s="454" t="s">
        <v>202</v>
      </c>
      <c r="F73" s="454" t="s">
        <v>203</v>
      </c>
      <c r="G73" s="454" t="s">
        <v>204</v>
      </c>
      <c r="H73" s="454" t="s">
        <v>205</v>
      </c>
      <c r="I73" s="454" t="s">
        <v>206</v>
      </c>
      <c r="J73" s="356"/>
      <c r="K73" s="357">
        <f t="shared" si="0"/>
        <v>0</v>
      </c>
      <c r="L73" s="175"/>
    </row>
    <row r="74" spans="1:12" ht="23.25" x14ac:dyDescent="0.5">
      <c r="A74" s="15"/>
      <c r="B74" s="16"/>
      <c r="C74" s="17"/>
      <c r="D74" s="17"/>
      <c r="E74" s="17"/>
      <c r="F74" s="17"/>
      <c r="G74" s="17"/>
      <c r="H74" s="17"/>
      <c r="I74" s="17"/>
      <c r="J74" s="17"/>
      <c r="K74" s="18"/>
    </row>
    <row r="75" spans="1:12" ht="23.25" x14ac:dyDescent="0.5">
      <c r="A75" s="15"/>
      <c r="B75" s="16"/>
      <c r="C75" s="17"/>
      <c r="D75" s="17"/>
      <c r="E75" s="17"/>
      <c r="F75" s="17"/>
      <c r="G75" s="17"/>
      <c r="H75" s="17"/>
      <c r="I75" s="17"/>
      <c r="J75" s="17"/>
      <c r="K75" s="18"/>
    </row>
    <row r="76" spans="1:12" ht="23.25" x14ac:dyDescent="0.5">
      <c r="A76" s="15"/>
      <c r="B76" s="16"/>
      <c r="C76" s="17"/>
      <c r="D76" s="17"/>
      <c r="E76" s="17"/>
      <c r="F76" s="17"/>
      <c r="G76" s="17"/>
      <c r="H76" s="17"/>
      <c r="I76" s="17"/>
      <c r="J76" s="17"/>
      <c r="K76" s="18"/>
    </row>
    <row r="77" spans="1:12" ht="23.25" x14ac:dyDescent="0.5">
      <c r="A77" s="15"/>
      <c r="B77" s="16"/>
      <c r="C77" s="17"/>
      <c r="D77" s="17"/>
      <c r="E77" s="17"/>
      <c r="F77" s="17"/>
      <c r="G77" s="17"/>
      <c r="H77" s="17"/>
      <c r="I77" s="17"/>
      <c r="J77" s="17"/>
      <c r="K77" s="18"/>
    </row>
    <row r="78" spans="1:12" ht="23.25" x14ac:dyDescent="0.5">
      <c r="A78" s="15"/>
      <c r="B78" s="16"/>
      <c r="C78" s="17"/>
      <c r="D78" s="17"/>
      <c r="E78" s="17"/>
      <c r="F78" s="17"/>
      <c r="G78" s="17"/>
      <c r="H78" s="17"/>
      <c r="I78" s="17"/>
      <c r="J78" s="17"/>
      <c r="K78" s="18"/>
    </row>
    <row r="79" spans="1:12" ht="23.25" x14ac:dyDescent="0.5">
      <c r="A79" s="15"/>
      <c r="B79" s="16"/>
      <c r="C79" s="17"/>
      <c r="D79" s="17"/>
      <c r="E79" s="17"/>
      <c r="F79" s="17"/>
      <c r="G79" s="17"/>
      <c r="H79" s="17"/>
      <c r="I79" s="17"/>
      <c r="J79" s="17"/>
      <c r="K79" s="18"/>
    </row>
    <row r="80" spans="1:12" s="7" customFormat="1" ht="21.75" customHeight="1" x14ac:dyDescent="0.2">
      <c r="A80" s="524" t="s">
        <v>244</v>
      </c>
      <c r="B80" s="525"/>
      <c r="C80" s="522" t="s">
        <v>279</v>
      </c>
      <c r="D80" s="701" t="s">
        <v>153</v>
      </c>
      <c r="E80" s="531" t="s">
        <v>45</v>
      </c>
      <c r="F80" s="532"/>
      <c r="G80" s="532"/>
      <c r="H80" s="532"/>
      <c r="I80" s="532"/>
      <c r="J80" s="533" t="s">
        <v>14</v>
      </c>
      <c r="K80" s="522" t="s">
        <v>80</v>
      </c>
    </row>
    <row r="81" spans="1:12" s="7" customFormat="1" ht="39" customHeight="1" x14ac:dyDescent="0.2">
      <c r="A81" s="526"/>
      <c r="B81" s="527"/>
      <c r="C81" s="539"/>
      <c r="D81" s="702"/>
      <c r="E81" s="416" t="s">
        <v>66</v>
      </c>
      <c r="F81" s="416" t="s">
        <v>67</v>
      </c>
      <c r="G81" s="416" t="s">
        <v>68</v>
      </c>
      <c r="H81" s="8" t="s">
        <v>69</v>
      </c>
      <c r="I81" s="29" t="s">
        <v>70</v>
      </c>
      <c r="J81" s="534"/>
      <c r="K81" s="523"/>
    </row>
    <row r="82" spans="1:12" s="7" customFormat="1" ht="21.75" customHeight="1" x14ac:dyDescent="0.2">
      <c r="A82" s="286" t="s">
        <v>209</v>
      </c>
      <c r="B82" s="292"/>
      <c r="C82" s="337"/>
      <c r="D82" s="284" t="s">
        <v>2</v>
      </c>
      <c r="E82" s="281" t="s">
        <v>202</v>
      </c>
      <c r="F82" s="281" t="s">
        <v>203</v>
      </c>
      <c r="G82" s="281" t="s">
        <v>204</v>
      </c>
      <c r="H82" s="281" t="s">
        <v>205</v>
      </c>
      <c r="I82" s="281" t="s">
        <v>206</v>
      </c>
      <c r="J82" s="361"/>
      <c r="K82" s="362">
        <f>(C82*J82)/5</f>
        <v>0</v>
      </c>
      <c r="L82" s="208"/>
    </row>
    <row r="83" spans="1:12" s="7" customFormat="1" ht="21.75" customHeight="1" x14ac:dyDescent="0.45">
      <c r="A83" s="258" t="s">
        <v>211</v>
      </c>
      <c r="B83" s="292"/>
      <c r="C83" s="339"/>
      <c r="D83" s="247"/>
      <c r="E83" s="283"/>
      <c r="F83" s="283"/>
      <c r="G83" s="294"/>
      <c r="H83" s="295"/>
      <c r="I83" s="295"/>
      <c r="J83" s="361">
        <f t="shared" ref="J83:J84" si="1">L83*5/100</f>
        <v>0</v>
      </c>
      <c r="K83" s="362">
        <f>(C83*J83)/5</f>
        <v>0</v>
      </c>
      <c r="L83" s="296"/>
    </row>
    <row r="84" spans="1:12" s="7" customFormat="1" ht="21.75" customHeight="1" x14ac:dyDescent="0.45">
      <c r="A84" s="258" t="s">
        <v>210</v>
      </c>
      <c r="B84" s="292"/>
      <c r="C84" s="339"/>
      <c r="D84" s="247"/>
      <c r="E84" s="283"/>
      <c r="F84" s="283"/>
      <c r="G84" s="248"/>
      <c r="H84" s="213"/>
      <c r="I84" s="213"/>
      <c r="J84" s="361">
        <f t="shared" si="1"/>
        <v>0</v>
      </c>
      <c r="K84" s="362">
        <f>(C84*J84)/5</f>
        <v>0</v>
      </c>
      <c r="L84" s="35"/>
    </row>
    <row r="85" spans="1:12" s="14" customFormat="1" ht="25.5" customHeight="1" x14ac:dyDescent="0.2">
      <c r="A85" s="535" t="s">
        <v>71</v>
      </c>
      <c r="B85" s="536"/>
      <c r="C85" s="536"/>
      <c r="D85" s="536"/>
      <c r="E85" s="536"/>
      <c r="F85" s="536"/>
      <c r="G85" s="536"/>
      <c r="H85" s="536"/>
      <c r="I85" s="536"/>
      <c r="J85" s="537"/>
      <c r="K85" s="71">
        <f>ROUND(SUM(K31:K84),2)</f>
        <v>0</v>
      </c>
    </row>
    <row r="86" spans="1:12" ht="23.25" x14ac:dyDescent="0.5">
      <c r="A86" s="15"/>
      <c r="B86" s="16"/>
      <c r="C86" s="17"/>
      <c r="D86" s="17"/>
      <c r="E86" s="17"/>
      <c r="F86" s="17"/>
      <c r="G86" s="17"/>
      <c r="H86" s="17"/>
      <c r="I86" s="17"/>
      <c r="J86" s="17"/>
      <c r="K86" s="18"/>
    </row>
    <row r="87" spans="1:12" ht="24.75" x14ac:dyDescent="0.5">
      <c r="A87" s="72" t="s">
        <v>96</v>
      </c>
      <c r="B87" s="538"/>
      <c r="C87" s="538"/>
      <c r="D87" s="74" t="s">
        <v>33</v>
      </c>
      <c r="E87" s="74"/>
      <c r="F87" s="75" t="s">
        <v>96</v>
      </c>
      <c r="G87" s="538"/>
      <c r="H87" s="538"/>
      <c r="I87" s="538"/>
      <c r="J87" s="538"/>
      <c r="K87" s="76" t="s">
        <v>32</v>
      </c>
    </row>
    <row r="88" spans="1:12" ht="24.75" x14ac:dyDescent="0.5">
      <c r="A88" s="72" t="s">
        <v>97</v>
      </c>
      <c r="B88" s="572"/>
      <c r="C88" s="572"/>
      <c r="D88" s="47" t="s">
        <v>98</v>
      </c>
      <c r="E88" s="47"/>
      <c r="F88" s="75" t="s">
        <v>97</v>
      </c>
      <c r="G88" s="572"/>
      <c r="H88" s="572"/>
      <c r="I88" s="572"/>
      <c r="J88" s="572"/>
      <c r="K88" s="78" t="s">
        <v>98</v>
      </c>
    </row>
    <row r="89" spans="1:12" ht="24.75" x14ac:dyDescent="0.5">
      <c r="A89" s="72" t="s">
        <v>87</v>
      </c>
      <c r="B89" s="572"/>
      <c r="C89" s="572"/>
      <c r="D89" s="47"/>
      <c r="E89" s="47"/>
      <c r="F89" s="75" t="s">
        <v>87</v>
      </c>
      <c r="G89" s="572"/>
      <c r="H89" s="572"/>
      <c r="I89" s="572"/>
      <c r="J89" s="572"/>
      <c r="K89" s="78"/>
    </row>
    <row r="90" spans="1:12" ht="24.75" x14ac:dyDescent="0.5">
      <c r="A90" s="79" t="s">
        <v>99</v>
      </c>
      <c r="B90" s="560"/>
      <c r="C90" s="560"/>
      <c r="D90" s="80"/>
      <c r="E90" s="81"/>
      <c r="F90" s="82" t="s">
        <v>99</v>
      </c>
      <c r="G90" s="560"/>
      <c r="H90" s="560"/>
      <c r="I90" s="560"/>
      <c r="J90" s="560"/>
      <c r="K90" s="83"/>
    </row>
    <row r="91" spans="1:12" ht="23.25" x14ac:dyDescent="0.5">
      <c r="A91" s="4" t="s">
        <v>165</v>
      </c>
      <c r="B91" s="4"/>
      <c r="C91" s="5"/>
      <c r="D91" s="5"/>
      <c r="E91" s="5"/>
      <c r="F91" s="5"/>
      <c r="G91" s="5"/>
      <c r="H91" s="5"/>
      <c r="I91" s="5"/>
      <c r="J91" s="5"/>
      <c r="K91" s="5"/>
    </row>
    <row r="92" spans="1:12" s="23" customFormat="1" ht="21.75" customHeight="1" x14ac:dyDescent="0.4">
      <c r="A92" s="561" t="s">
        <v>3</v>
      </c>
      <c r="B92" s="562"/>
      <c r="C92" s="563"/>
      <c r="D92" s="567" t="s">
        <v>55</v>
      </c>
      <c r="E92" s="568"/>
      <c r="F92" s="571" t="s">
        <v>166</v>
      </c>
      <c r="G92" s="571"/>
      <c r="H92" s="571"/>
      <c r="I92" s="571" t="s">
        <v>56</v>
      </c>
      <c r="J92" s="571"/>
      <c r="K92" s="571"/>
    </row>
    <row r="93" spans="1:12" s="23" customFormat="1" ht="51" customHeight="1" x14ac:dyDescent="0.4">
      <c r="A93" s="564"/>
      <c r="B93" s="565"/>
      <c r="C93" s="566"/>
      <c r="D93" s="569"/>
      <c r="E93" s="570"/>
      <c r="F93" s="571"/>
      <c r="G93" s="571"/>
      <c r="H93" s="571"/>
      <c r="I93" s="571"/>
      <c r="J93" s="571"/>
      <c r="K93" s="571"/>
      <c r="L93" s="282" t="s">
        <v>192</v>
      </c>
    </row>
    <row r="94" spans="1:12" s="23" customFormat="1" ht="21.75" customHeight="1" x14ac:dyDescent="0.5">
      <c r="A94" s="588" t="s">
        <v>61</v>
      </c>
      <c r="B94" s="589"/>
      <c r="C94" s="590"/>
      <c r="D94" s="591"/>
      <c r="E94" s="592"/>
      <c r="F94" s="593"/>
      <c r="G94" s="593"/>
      <c r="H94" s="594"/>
      <c r="I94" s="595" t="str">
        <f>+IFERROR(IF(F94&lt;D94,"ต่ำกว่าระดับความคาดหวัง",IF(F94=D94,"เป็นไปตามความคาดหวัง",IF(D94&lt;F94,"เหนือกว่าความคาดหวัง",IF(F94&lt;F94,"ดี",IF(F94&lt;=F94,"ดี","-"))))),"-")</f>
        <v>เป็นไปตามความคาดหวัง</v>
      </c>
      <c r="J94" s="596"/>
      <c r="K94" s="597"/>
      <c r="L94" s="282" t="s">
        <v>224</v>
      </c>
    </row>
    <row r="95" spans="1:12" s="23" customFormat="1" ht="21.75" customHeight="1" x14ac:dyDescent="0.5">
      <c r="A95" s="578" t="s">
        <v>62</v>
      </c>
      <c r="B95" s="579"/>
      <c r="C95" s="580"/>
      <c r="D95" s="581"/>
      <c r="E95" s="582"/>
      <c r="F95" s="583"/>
      <c r="G95" s="583"/>
      <c r="H95" s="584"/>
      <c r="I95" s="598" t="str">
        <f t="shared" ref="I95:I96" si="2">+IFERROR(IF(F95&lt;D95,"ต่ำกว่าระดับความคาดหวัง",IF(F95=D95,"เป็นไปตามความคาดหวัง",IF(D95&lt;F95,"เหนือกว่าความคาดหวัง",IF(F95&lt;F95,"ดี",IF(F95&lt;=F95,"ดี","-"))))),"-")</f>
        <v>เป็นไปตามความคาดหวัง</v>
      </c>
      <c r="J95" s="599"/>
      <c r="K95" s="600"/>
    </row>
    <row r="96" spans="1:12" s="23" customFormat="1" ht="21.75" customHeight="1" x14ac:dyDescent="0.5">
      <c r="A96" s="578" t="s">
        <v>240</v>
      </c>
      <c r="B96" s="579"/>
      <c r="C96" s="580"/>
      <c r="D96" s="581"/>
      <c r="E96" s="582"/>
      <c r="F96" s="583"/>
      <c r="G96" s="583"/>
      <c r="H96" s="584"/>
      <c r="I96" s="585" t="str">
        <f t="shared" si="2"/>
        <v>เป็นไปตามความคาดหวัง</v>
      </c>
      <c r="J96" s="586"/>
      <c r="K96" s="587"/>
    </row>
    <row r="97" spans="1:13" s="23" customFormat="1" x14ac:dyDescent="0.45">
      <c r="A97" s="573" t="s">
        <v>15</v>
      </c>
      <c r="B97" s="574"/>
      <c r="C97" s="574"/>
      <c r="D97" s="574"/>
      <c r="E97" s="574"/>
      <c r="F97" s="574"/>
      <c r="G97" s="574"/>
      <c r="H97" s="575"/>
      <c r="I97" s="576">
        <f>(COUNTIF(I94:K96, "เป็นไปตามความคาดหวัง")+COUNTIF(I94:K96,"เหนือกว่าความคาดหวัง"))*10/3</f>
        <v>10</v>
      </c>
      <c r="J97" s="577"/>
      <c r="K97" s="577"/>
    </row>
    <row r="98" spans="1:13" s="23" customFormat="1" ht="23.25" x14ac:dyDescent="0.5">
      <c r="A98" s="615" t="s">
        <v>327</v>
      </c>
      <c r="B98" s="616"/>
      <c r="C98" s="616"/>
      <c r="D98" s="616"/>
      <c r="E98" s="616"/>
      <c r="F98" s="616"/>
      <c r="G98" s="616"/>
      <c r="H98" s="617"/>
      <c r="I98" s="618">
        <f>I97</f>
        <v>10</v>
      </c>
      <c r="J98" s="619"/>
      <c r="K98" s="619"/>
      <c r="L98" s="415"/>
      <c r="M98" s="415"/>
    </row>
    <row r="99" spans="1:13" s="23" customFormat="1" ht="21.75" customHeight="1" x14ac:dyDescent="0.4">
      <c r="A99" s="620" t="s">
        <v>142</v>
      </c>
      <c r="B99" s="621"/>
      <c r="C99" s="621"/>
      <c r="D99" s="624" t="s">
        <v>55</v>
      </c>
      <c r="E99" s="625"/>
      <c r="F99" s="571" t="s">
        <v>166</v>
      </c>
      <c r="G99" s="571"/>
      <c r="H99" s="571"/>
      <c r="I99" s="571" t="s">
        <v>56</v>
      </c>
      <c r="J99" s="571"/>
      <c r="K99" s="571"/>
    </row>
    <row r="100" spans="1:13" s="23" customFormat="1" ht="51" customHeight="1" x14ac:dyDescent="0.4">
      <c r="A100" s="622"/>
      <c r="B100" s="623"/>
      <c r="C100" s="623"/>
      <c r="D100" s="626"/>
      <c r="E100" s="627"/>
      <c r="F100" s="571"/>
      <c r="G100" s="571"/>
      <c r="H100" s="571"/>
      <c r="I100" s="571"/>
      <c r="J100" s="571"/>
      <c r="K100" s="571"/>
      <c r="L100" s="282" t="s">
        <v>193</v>
      </c>
    </row>
    <row r="101" spans="1:13" s="23" customFormat="1" ht="24.75" x14ac:dyDescent="0.5">
      <c r="A101" s="440" t="s">
        <v>280</v>
      </c>
      <c r="B101" s="436"/>
      <c r="C101" s="437"/>
      <c r="D101" s="604"/>
      <c r="E101" s="605"/>
      <c r="F101" s="606"/>
      <c r="G101" s="606"/>
      <c r="H101" s="607"/>
      <c r="I101" s="595" t="str">
        <f t="shared" ref="I101:I105" si="3">+IFERROR(IF(F101&lt;D101,"ต่ำกว่าระดับความคาดหวัง",IF(F101=D101,"เป็นไปตามความคาดหวัง",IF(D101&lt;F101,"เหนือกว่าความคาดหวัง",IF(F101&lt;F101,"ดี",IF(F101&lt;=F101,"ดี","-"))))),"-")</f>
        <v>เป็นไปตามความคาดหวัง</v>
      </c>
      <c r="J101" s="596"/>
      <c r="K101" s="597"/>
      <c r="L101" s="282" t="s">
        <v>224</v>
      </c>
    </row>
    <row r="102" spans="1:13" s="23" customFormat="1" ht="24.75" x14ac:dyDescent="0.5">
      <c r="A102" s="440" t="s">
        <v>281</v>
      </c>
      <c r="B102" s="438"/>
      <c r="C102" s="439"/>
      <c r="D102" s="611"/>
      <c r="E102" s="612"/>
      <c r="F102" s="613"/>
      <c r="G102" s="613"/>
      <c r="H102" s="614"/>
      <c r="I102" s="598" t="str">
        <f t="shared" si="3"/>
        <v>เป็นไปตามความคาดหวัง</v>
      </c>
      <c r="J102" s="599"/>
      <c r="K102" s="600"/>
    </row>
    <row r="103" spans="1:13" s="23" customFormat="1" ht="24.75" x14ac:dyDescent="0.5">
      <c r="A103" s="440" t="s">
        <v>282</v>
      </c>
      <c r="B103" s="438"/>
      <c r="C103" s="439"/>
      <c r="D103" s="611"/>
      <c r="E103" s="612"/>
      <c r="F103" s="613"/>
      <c r="G103" s="613"/>
      <c r="H103" s="614"/>
      <c r="I103" s="598" t="str">
        <f t="shared" si="3"/>
        <v>เป็นไปตามความคาดหวัง</v>
      </c>
      <c r="J103" s="599"/>
      <c r="K103" s="600"/>
    </row>
    <row r="104" spans="1:13" s="23" customFormat="1" ht="24.75" x14ac:dyDescent="0.5">
      <c r="A104" s="608">
        <v>4</v>
      </c>
      <c r="B104" s="609"/>
      <c r="C104" s="610"/>
      <c r="D104" s="611"/>
      <c r="E104" s="612"/>
      <c r="F104" s="613"/>
      <c r="G104" s="613"/>
      <c r="H104" s="614"/>
      <c r="I104" s="598" t="str">
        <f t="shared" si="3"/>
        <v>เป็นไปตามความคาดหวัง</v>
      </c>
      <c r="J104" s="599"/>
      <c r="K104" s="600"/>
    </row>
    <row r="105" spans="1:13" s="23" customFormat="1" ht="24.75" x14ac:dyDescent="0.5">
      <c r="A105" s="628">
        <v>5</v>
      </c>
      <c r="B105" s="629"/>
      <c r="C105" s="630"/>
      <c r="D105" s="631"/>
      <c r="E105" s="632"/>
      <c r="F105" s="633"/>
      <c r="G105" s="633"/>
      <c r="H105" s="632"/>
      <c r="I105" s="585" t="str">
        <f t="shared" si="3"/>
        <v>เป็นไปตามความคาดหวัง</v>
      </c>
      <c r="J105" s="586"/>
      <c r="K105" s="587"/>
    </row>
    <row r="106" spans="1:13" s="23" customFormat="1" x14ac:dyDescent="0.45">
      <c r="A106" s="573" t="s">
        <v>143</v>
      </c>
      <c r="B106" s="574"/>
      <c r="C106" s="574"/>
      <c r="D106" s="574"/>
      <c r="E106" s="574"/>
      <c r="F106" s="574"/>
      <c r="G106" s="574"/>
      <c r="H106" s="575"/>
      <c r="I106" s="576">
        <f>(COUNTIF(I101:K105, "เป็นไปตามความคาดหวัง")+COUNTIF(I101:K105,"เหนือกว่าความคาดหวัง"))*15/5</f>
        <v>15</v>
      </c>
      <c r="J106" s="577"/>
      <c r="K106" s="577"/>
    </row>
    <row r="107" spans="1:13" s="23" customFormat="1" ht="23.25" x14ac:dyDescent="0.5">
      <c r="A107" s="635" t="s">
        <v>324</v>
      </c>
      <c r="B107" s="636"/>
      <c r="C107" s="636"/>
      <c r="D107" s="636"/>
      <c r="E107" s="636"/>
      <c r="F107" s="636"/>
      <c r="G107" s="636"/>
      <c r="H107" s="637"/>
      <c r="I107" s="618">
        <f>I106</f>
        <v>15</v>
      </c>
      <c r="J107" s="619"/>
      <c r="K107" s="619"/>
      <c r="L107" s="415"/>
      <c r="M107" s="415"/>
    </row>
    <row r="108" spans="1:13" s="23" customFormat="1" ht="75.75" customHeight="1" x14ac:dyDescent="0.4">
      <c r="A108" s="638" t="s">
        <v>57</v>
      </c>
      <c r="B108" s="639"/>
      <c r="C108" s="640"/>
      <c r="D108" s="641" t="s">
        <v>55</v>
      </c>
      <c r="E108" s="642"/>
      <c r="F108" s="641" t="s">
        <v>308</v>
      </c>
      <c r="G108" s="643"/>
      <c r="H108" s="644"/>
      <c r="I108" s="645" t="s">
        <v>56</v>
      </c>
      <c r="J108" s="646"/>
      <c r="K108" s="647"/>
      <c r="L108" s="282" t="s">
        <v>224</v>
      </c>
    </row>
    <row r="109" spans="1:13" s="23" customFormat="1" ht="24.75" x14ac:dyDescent="0.5">
      <c r="A109" s="745" t="s">
        <v>274</v>
      </c>
      <c r="B109" s="230"/>
      <c r="C109" s="230"/>
      <c r="D109" s="604"/>
      <c r="E109" s="605"/>
      <c r="F109" s="606"/>
      <c r="G109" s="606"/>
      <c r="H109" s="607"/>
      <c r="I109" s="595" t="str">
        <f t="shared" ref="I109:I110" si="4">+IFERROR(IF(F109&lt;D109,"ต่ำกว่าระดับความคาดหวัง",IF(F109=D109,"เป็นไปตามความคาดหวัง",IF(D109&lt;F109,"เหนือกว่าความคาดหวัง",IF(F109&lt;F109,"ดี",IF(F109&lt;=F109,"ดี","-"))))),"-")</f>
        <v>เป็นไปตามความคาดหวัง</v>
      </c>
      <c r="J109" s="596"/>
      <c r="K109" s="597"/>
    </row>
    <row r="110" spans="1:13" s="23" customFormat="1" ht="24.75" x14ac:dyDescent="0.5">
      <c r="A110" s="231" t="s">
        <v>82</v>
      </c>
      <c r="B110" s="230"/>
      <c r="C110" s="230"/>
      <c r="D110" s="611"/>
      <c r="E110" s="612"/>
      <c r="F110" s="613"/>
      <c r="G110" s="613"/>
      <c r="H110" s="614"/>
      <c r="I110" s="585" t="str">
        <f t="shared" si="4"/>
        <v>เป็นไปตามความคาดหวัง</v>
      </c>
      <c r="J110" s="586"/>
      <c r="K110" s="587"/>
    </row>
    <row r="111" spans="1:13" s="23" customFormat="1" x14ac:dyDescent="0.45">
      <c r="A111" s="573" t="s">
        <v>115</v>
      </c>
      <c r="B111" s="574"/>
      <c r="C111" s="574"/>
      <c r="D111" s="574"/>
      <c r="E111" s="574"/>
      <c r="F111" s="574"/>
      <c r="G111" s="574"/>
      <c r="H111" s="575"/>
      <c r="I111" s="576">
        <f>(COUNTIF(I109:K110, "เป็นไปตามความคาดหวัง")+COUNTIF(I109:K110,"เหนือกว่าความคาดหวัง"))*5/2</f>
        <v>5</v>
      </c>
      <c r="J111" s="577"/>
      <c r="K111" s="577"/>
    </row>
    <row r="112" spans="1:13" s="23" customFormat="1" ht="24.75" x14ac:dyDescent="0.5">
      <c r="A112" s="635" t="s">
        <v>325</v>
      </c>
      <c r="B112" s="636"/>
      <c r="C112" s="636"/>
      <c r="D112" s="636"/>
      <c r="E112" s="636"/>
      <c r="F112" s="636"/>
      <c r="G112" s="636"/>
      <c r="H112" s="637"/>
      <c r="I112" s="660">
        <f>I111</f>
        <v>5</v>
      </c>
      <c r="J112" s="660"/>
      <c r="K112" s="661"/>
    </row>
    <row r="113" spans="1:11" ht="25.5" x14ac:dyDescent="0.55000000000000004">
      <c r="A113" s="662" t="s">
        <v>326</v>
      </c>
      <c r="B113" s="663"/>
      <c r="C113" s="663"/>
      <c r="D113" s="663"/>
      <c r="E113" s="663"/>
      <c r="F113" s="663"/>
      <c r="G113" s="663"/>
      <c r="H113" s="664"/>
      <c r="I113" s="665">
        <f>ROUND(I98+I107+I112,2)</f>
        <v>30</v>
      </c>
      <c r="J113" s="665"/>
      <c r="K113" s="666"/>
    </row>
    <row r="114" spans="1:11" ht="26.25" x14ac:dyDescent="0.55000000000000004">
      <c r="A114" s="648" t="s">
        <v>16</v>
      </c>
      <c r="B114" s="648"/>
      <c r="C114" s="648"/>
      <c r="D114" s="648"/>
      <c r="E114" s="648"/>
      <c r="F114" s="648"/>
      <c r="G114" s="648"/>
      <c r="H114" s="648"/>
      <c r="I114" s="648"/>
      <c r="J114" s="648"/>
      <c r="K114" s="648"/>
    </row>
    <row r="115" spans="1:11" s="24" customFormat="1" ht="25.5" x14ac:dyDescent="0.45">
      <c r="A115" s="649" t="s">
        <v>17</v>
      </c>
      <c r="B115" s="649"/>
      <c r="C115" s="649"/>
      <c r="D115" s="649"/>
      <c r="E115" s="649"/>
      <c r="F115" s="649"/>
      <c r="G115" s="649"/>
      <c r="H115" s="649"/>
      <c r="I115" s="649"/>
      <c r="J115" s="649"/>
      <c r="K115" s="649"/>
    </row>
    <row r="116" spans="1:11" s="24" customFormat="1" ht="21.6" customHeight="1" x14ac:dyDescent="0.55000000000000004">
      <c r="A116" s="650" t="s">
        <v>18</v>
      </c>
      <c r="B116" s="651"/>
      <c r="C116" s="651"/>
      <c r="D116" s="651"/>
      <c r="E116" s="84"/>
      <c r="F116" s="652" t="s">
        <v>83</v>
      </c>
      <c r="G116" s="653"/>
      <c r="H116" s="653"/>
      <c r="I116" s="653"/>
      <c r="J116" s="653"/>
      <c r="K116" s="654"/>
    </row>
    <row r="117" spans="1:11" s="24" customFormat="1" ht="26.1" customHeight="1" x14ac:dyDescent="0.55000000000000004">
      <c r="A117" s="482" t="s">
        <v>317</v>
      </c>
      <c r="B117" s="86"/>
      <c r="C117" s="86"/>
      <c r="D117" s="86"/>
      <c r="E117" s="87"/>
      <c r="F117" s="88"/>
      <c r="G117" s="47"/>
      <c r="H117" s="47"/>
      <c r="I117" s="89"/>
      <c r="J117" s="89"/>
      <c r="K117" s="90"/>
    </row>
    <row r="118" spans="1:11" s="24" customFormat="1" ht="26.1" customHeight="1" x14ac:dyDescent="0.55000000000000004">
      <c r="A118" s="482" t="s">
        <v>318</v>
      </c>
      <c r="B118" s="86"/>
      <c r="C118" s="86"/>
      <c r="D118" s="86"/>
      <c r="E118" s="87"/>
      <c r="F118" s="88"/>
      <c r="G118" s="47"/>
      <c r="H118" s="47"/>
      <c r="I118" s="89"/>
      <c r="J118" s="89"/>
      <c r="K118" s="90"/>
    </row>
    <row r="119" spans="1:11" s="23" customFormat="1" ht="26.1" customHeight="1" x14ac:dyDescent="0.55000000000000004">
      <c r="A119" s="91" t="s">
        <v>19</v>
      </c>
      <c r="B119" s="46"/>
      <c r="C119" s="92" t="s">
        <v>20</v>
      </c>
      <c r="D119" s="47"/>
      <c r="E119" s="74"/>
      <c r="F119" s="93" t="s">
        <v>100</v>
      </c>
      <c r="G119" s="47" t="s">
        <v>101</v>
      </c>
      <c r="H119" s="94"/>
      <c r="I119" s="94" t="s">
        <v>111</v>
      </c>
      <c r="J119" s="89"/>
      <c r="K119" s="95"/>
    </row>
    <row r="120" spans="1:11" s="23" customFormat="1" ht="26.1" customHeight="1" x14ac:dyDescent="0.5">
      <c r="A120" s="88" t="s">
        <v>21</v>
      </c>
      <c r="B120" s="46"/>
      <c r="C120" s="367">
        <f>K85</f>
        <v>0</v>
      </c>
      <c r="D120" s="47"/>
      <c r="E120" s="74"/>
      <c r="F120" s="93" t="s">
        <v>100</v>
      </c>
      <c r="G120" s="47" t="s">
        <v>102</v>
      </c>
      <c r="H120" s="94"/>
      <c r="I120" s="94" t="s">
        <v>112</v>
      </c>
      <c r="J120" s="89"/>
      <c r="K120" s="95"/>
    </row>
    <row r="121" spans="1:11" ht="26.1" customHeight="1" x14ac:dyDescent="0.55000000000000004">
      <c r="A121" s="88" t="s">
        <v>22</v>
      </c>
      <c r="B121" s="46"/>
      <c r="C121" s="368">
        <f>I113</f>
        <v>30</v>
      </c>
      <c r="D121" s="47"/>
      <c r="E121" s="74"/>
      <c r="F121" s="93" t="s">
        <v>100</v>
      </c>
      <c r="G121" s="47" t="s">
        <v>103</v>
      </c>
      <c r="H121" s="94"/>
      <c r="I121" s="94" t="s">
        <v>113</v>
      </c>
      <c r="J121" s="96"/>
      <c r="K121" s="95"/>
    </row>
    <row r="122" spans="1:11" ht="26.1" customHeight="1" x14ac:dyDescent="0.55000000000000004">
      <c r="A122" s="97" t="s">
        <v>23</v>
      </c>
      <c r="B122" s="98"/>
      <c r="C122" s="369">
        <f>ROUND(C120+C121,2)</f>
        <v>30</v>
      </c>
      <c r="D122" s="96"/>
      <c r="E122" s="74"/>
      <c r="F122" s="93" t="s">
        <v>100</v>
      </c>
      <c r="G122" s="47" t="s">
        <v>104</v>
      </c>
      <c r="H122" s="94"/>
      <c r="I122" s="94" t="s">
        <v>219</v>
      </c>
      <c r="J122" s="96"/>
      <c r="K122" s="90"/>
    </row>
    <row r="123" spans="1:11" ht="26.1" customHeight="1" x14ac:dyDescent="0.55000000000000004">
      <c r="A123" s="99"/>
      <c r="B123" s="100"/>
      <c r="C123" s="96"/>
      <c r="D123" s="96"/>
      <c r="E123" s="74"/>
      <c r="F123" s="93" t="s">
        <v>100</v>
      </c>
      <c r="G123" s="47" t="s">
        <v>105</v>
      </c>
      <c r="H123" s="94"/>
      <c r="I123" s="94" t="s">
        <v>24</v>
      </c>
      <c r="J123" s="96"/>
      <c r="K123" s="101"/>
    </row>
    <row r="124" spans="1:11" ht="26.1" customHeight="1" x14ac:dyDescent="0.55000000000000004">
      <c r="A124" s="99"/>
      <c r="B124" s="100"/>
      <c r="C124" s="96"/>
      <c r="D124" s="96"/>
      <c r="E124" s="80"/>
      <c r="F124" s="102"/>
      <c r="G124" s="103"/>
      <c r="H124" s="104"/>
      <c r="I124" s="104"/>
      <c r="J124" s="104"/>
      <c r="K124" s="105"/>
    </row>
    <row r="125" spans="1:11" ht="23.25" x14ac:dyDescent="0.5">
      <c r="A125" s="655" t="s">
        <v>25</v>
      </c>
      <c r="B125" s="656"/>
      <c r="C125" s="656"/>
      <c r="D125" s="656"/>
      <c r="E125" s="656"/>
      <c r="F125" s="657" t="s">
        <v>26</v>
      </c>
      <c r="G125" s="658"/>
      <c r="H125" s="658"/>
      <c r="I125" s="658"/>
      <c r="J125" s="658"/>
      <c r="K125" s="659"/>
    </row>
    <row r="126" spans="1:11" ht="23.25" x14ac:dyDescent="0.5">
      <c r="A126" s="106" t="s">
        <v>106</v>
      </c>
      <c r="B126" s="107"/>
      <c r="C126" s="107"/>
      <c r="D126" s="107"/>
      <c r="E126" s="17"/>
      <c r="F126" s="106" t="s">
        <v>106</v>
      </c>
      <c r="G126" s="107"/>
      <c r="H126" s="107"/>
      <c r="I126" s="108"/>
      <c r="J126" s="108"/>
      <c r="K126" s="25"/>
    </row>
    <row r="127" spans="1:11" ht="23.25" x14ac:dyDescent="0.5">
      <c r="A127" s="109"/>
      <c r="B127" s="110"/>
      <c r="C127" s="110"/>
      <c r="D127" s="110"/>
      <c r="E127" s="17"/>
      <c r="F127" s="109"/>
      <c r="G127" s="111"/>
      <c r="H127" s="112"/>
      <c r="I127" s="112"/>
      <c r="J127" s="112"/>
      <c r="K127" s="113"/>
    </row>
    <row r="128" spans="1:11" ht="23.25" x14ac:dyDescent="0.5">
      <c r="A128" s="114"/>
      <c r="B128" s="115"/>
      <c r="C128" s="115"/>
      <c r="D128" s="115"/>
      <c r="E128" s="17"/>
      <c r="F128" s="114"/>
      <c r="G128" s="116"/>
      <c r="H128" s="117"/>
      <c r="I128" s="117"/>
      <c r="J128" s="117"/>
      <c r="K128" s="25"/>
    </row>
    <row r="129" spans="1:11" ht="23.25" x14ac:dyDescent="0.5">
      <c r="A129" s="668" t="s">
        <v>27</v>
      </c>
      <c r="B129" s="668"/>
      <c r="C129" s="668"/>
      <c r="D129" s="668"/>
      <c r="E129" s="668"/>
      <c r="F129" s="668"/>
      <c r="G129" s="668"/>
      <c r="H129" s="668"/>
      <c r="I129" s="668"/>
      <c r="J129" s="668"/>
      <c r="K129" s="669"/>
    </row>
    <row r="130" spans="1:11" ht="24" customHeight="1" x14ac:dyDescent="0.5">
      <c r="A130" s="655" t="s">
        <v>28</v>
      </c>
      <c r="B130" s="656"/>
      <c r="C130" s="656"/>
      <c r="D130" s="656"/>
      <c r="E130" s="26"/>
      <c r="F130" s="657" t="s">
        <v>29</v>
      </c>
      <c r="G130" s="658"/>
      <c r="H130" s="658"/>
      <c r="I130" s="658"/>
      <c r="J130" s="658"/>
      <c r="K130" s="659"/>
    </row>
    <row r="131" spans="1:11" ht="23.25" x14ac:dyDescent="0.5">
      <c r="A131" s="106" t="s">
        <v>106</v>
      </c>
      <c r="B131" s="107"/>
      <c r="C131" s="107"/>
      <c r="D131" s="107"/>
      <c r="E131" s="17"/>
      <c r="F131" s="106"/>
      <c r="G131" s="107"/>
      <c r="H131" s="107"/>
      <c r="I131" s="108"/>
      <c r="J131" s="108"/>
      <c r="K131" s="25"/>
    </row>
    <row r="132" spans="1:11" ht="23.25" x14ac:dyDescent="0.5">
      <c r="A132" s="109"/>
      <c r="B132" s="110"/>
      <c r="C132" s="110"/>
      <c r="D132" s="110"/>
      <c r="E132" s="17"/>
      <c r="F132" s="109"/>
      <c r="G132" s="111"/>
      <c r="H132" s="112"/>
      <c r="I132" s="112"/>
      <c r="J132" s="112"/>
      <c r="K132" s="113"/>
    </row>
    <row r="133" spans="1:11" ht="24.75" x14ac:dyDescent="0.5">
      <c r="A133" s="72" t="s">
        <v>96</v>
      </c>
      <c r="B133" s="572"/>
      <c r="C133" s="572"/>
      <c r="D133" s="74" t="s">
        <v>32</v>
      </c>
      <c r="E133" s="40"/>
      <c r="F133" s="27"/>
      <c r="G133" s="75" t="s">
        <v>96</v>
      </c>
      <c r="H133" s="73"/>
      <c r="I133" s="118"/>
      <c r="J133" s="118"/>
      <c r="K133" s="18"/>
    </row>
    <row r="134" spans="1:11" ht="24.75" x14ac:dyDescent="0.5">
      <c r="A134" s="72" t="s">
        <v>97</v>
      </c>
      <c r="B134" s="572"/>
      <c r="C134" s="572"/>
      <c r="D134" s="47" t="s">
        <v>98</v>
      </c>
      <c r="E134" s="40"/>
      <c r="F134" s="27"/>
      <c r="G134" s="75" t="s">
        <v>97</v>
      </c>
      <c r="H134" s="77"/>
      <c r="I134" s="119"/>
      <c r="J134" s="119"/>
      <c r="K134" s="78" t="s">
        <v>98</v>
      </c>
    </row>
    <row r="135" spans="1:11" ht="24.75" x14ac:dyDescent="0.5">
      <c r="A135" s="72" t="s">
        <v>87</v>
      </c>
      <c r="B135" s="572"/>
      <c r="C135" s="572"/>
      <c r="D135" s="6"/>
      <c r="E135" s="40"/>
      <c r="F135" s="31"/>
      <c r="G135" s="75" t="s">
        <v>87</v>
      </c>
      <c r="H135" s="77"/>
      <c r="I135" s="120"/>
      <c r="J135" s="120"/>
      <c r="K135" s="18"/>
    </row>
    <row r="136" spans="1:11" ht="24.75" x14ac:dyDescent="0.5">
      <c r="A136" s="79" t="s">
        <v>99</v>
      </c>
      <c r="B136" s="560"/>
      <c r="C136" s="560"/>
      <c r="D136" s="20"/>
      <c r="E136" s="20"/>
      <c r="F136" s="32"/>
      <c r="G136" s="82" t="s">
        <v>99</v>
      </c>
      <c r="H136" s="80"/>
      <c r="I136" s="121"/>
      <c r="J136" s="121"/>
      <c r="K136" s="22"/>
    </row>
    <row r="137" spans="1:11" ht="22.5" customHeight="1" x14ac:dyDescent="0.5">
      <c r="A137" s="655" t="s">
        <v>30</v>
      </c>
      <c r="B137" s="656"/>
      <c r="C137" s="219"/>
      <c r="D137" s="219"/>
      <c r="E137" s="219"/>
      <c r="F137" s="219"/>
      <c r="G137" s="219"/>
      <c r="H137" s="219"/>
      <c r="I137" s="219"/>
      <c r="J137" s="219"/>
      <c r="K137" s="41"/>
    </row>
    <row r="138" spans="1:11" ht="23.25" x14ac:dyDescent="0.5">
      <c r="A138" s="122"/>
      <c r="B138" s="107"/>
      <c r="C138" s="107"/>
      <c r="D138" s="107"/>
      <c r="E138" s="107"/>
      <c r="F138" s="108"/>
      <c r="G138" s="108"/>
      <c r="H138" s="107"/>
      <c r="I138" s="108"/>
      <c r="J138" s="108"/>
      <c r="K138" s="123"/>
    </row>
    <row r="139" spans="1:11" ht="24.75" x14ac:dyDescent="0.5">
      <c r="A139" s="72" t="s">
        <v>96</v>
      </c>
      <c r="B139" s="73"/>
      <c r="C139" s="73"/>
      <c r="D139" s="74"/>
      <c r="E139" s="17"/>
      <c r="F139" s="17"/>
      <c r="G139" s="17"/>
      <c r="H139" s="17"/>
      <c r="I139" s="17"/>
      <c r="J139" s="17"/>
      <c r="K139" s="18"/>
    </row>
    <row r="140" spans="1:11" ht="24.75" x14ac:dyDescent="0.5">
      <c r="A140" s="72" t="s">
        <v>97</v>
      </c>
      <c r="B140" s="77"/>
      <c r="C140" s="77"/>
      <c r="D140" s="47" t="s">
        <v>98</v>
      </c>
      <c r="E140" s="17"/>
      <c r="F140" s="17"/>
      <c r="G140" s="17"/>
      <c r="H140" s="17"/>
      <c r="I140" s="17"/>
      <c r="J140" s="17"/>
      <c r="K140" s="18"/>
    </row>
    <row r="141" spans="1:11" ht="24.75" x14ac:dyDescent="0.5">
      <c r="A141" s="72" t="s">
        <v>87</v>
      </c>
      <c r="B141" s="77"/>
      <c r="C141" s="77"/>
      <c r="D141" s="6"/>
      <c r="E141" s="6"/>
      <c r="F141" s="17"/>
      <c r="G141" s="17"/>
      <c r="H141" s="6"/>
      <c r="I141" s="6"/>
      <c r="J141" s="6"/>
      <c r="K141" s="19"/>
    </row>
    <row r="142" spans="1:11" ht="24.75" x14ac:dyDescent="0.5">
      <c r="A142" s="79" t="s">
        <v>99</v>
      </c>
      <c r="B142" s="80"/>
      <c r="C142" s="80"/>
      <c r="D142" s="20"/>
      <c r="E142" s="20"/>
      <c r="F142" s="20"/>
      <c r="G142" s="20"/>
      <c r="H142" s="21"/>
      <c r="I142" s="20"/>
      <c r="J142" s="21"/>
      <c r="K142" s="22"/>
    </row>
    <row r="143" spans="1:11" ht="23.25" x14ac:dyDescent="0.45">
      <c r="A143" s="37" t="s">
        <v>31</v>
      </c>
      <c r="B143" s="6"/>
      <c r="C143" s="6"/>
      <c r="D143" s="17"/>
      <c r="E143" s="17"/>
      <c r="F143" s="17"/>
      <c r="G143" s="17"/>
      <c r="H143" s="6"/>
      <c r="I143" s="17"/>
      <c r="J143" s="6"/>
      <c r="K143" s="20"/>
    </row>
    <row r="144" spans="1:11" ht="25.5" x14ac:dyDescent="0.55000000000000004">
      <c r="A144" s="124" t="s">
        <v>32</v>
      </c>
      <c r="B144" s="125"/>
      <c r="C144" s="125"/>
      <c r="D144" s="125"/>
      <c r="E144" s="126"/>
      <c r="F144" s="127" t="s">
        <v>33</v>
      </c>
      <c r="G144" s="128"/>
      <c r="H144" s="128"/>
      <c r="I144" s="128"/>
      <c r="J144" s="128"/>
      <c r="K144" s="129"/>
    </row>
    <row r="145" spans="1:11" ht="25.5" x14ac:dyDescent="0.5">
      <c r="A145" s="130" t="s">
        <v>75</v>
      </c>
      <c r="B145" s="86"/>
      <c r="C145" s="86"/>
      <c r="D145" s="86"/>
      <c r="E145" s="74"/>
      <c r="F145" s="130" t="s">
        <v>76</v>
      </c>
      <c r="G145" s="47"/>
      <c r="H145" s="47"/>
      <c r="I145" s="47"/>
      <c r="J145" s="47"/>
      <c r="K145" s="78"/>
    </row>
    <row r="146" spans="1:11" ht="25.5" x14ac:dyDescent="0.5">
      <c r="A146" s="130" t="s">
        <v>34</v>
      </c>
      <c r="B146" s="86"/>
      <c r="C146" s="86"/>
      <c r="D146" s="86"/>
      <c r="E146" s="74"/>
      <c r="F146" s="131"/>
      <c r="G146" s="47"/>
      <c r="H146" s="47"/>
      <c r="I146" s="47"/>
      <c r="J146" s="47"/>
      <c r="K146" s="78"/>
    </row>
    <row r="147" spans="1:11" ht="25.5" x14ac:dyDescent="0.55000000000000004">
      <c r="A147" s="130" t="s">
        <v>319</v>
      </c>
      <c r="B147" s="86"/>
      <c r="C147" s="86"/>
      <c r="D147" s="86"/>
      <c r="E147" s="132"/>
      <c r="F147" s="85"/>
      <c r="G147" s="86"/>
      <c r="H147" s="86"/>
      <c r="I147" s="49"/>
      <c r="J147" s="49"/>
      <c r="K147" s="90"/>
    </row>
    <row r="148" spans="1:11" ht="25.5" x14ac:dyDescent="0.5">
      <c r="A148" s="130" t="s">
        <v>320</v>
      </c>
      <c r="B148" s="86"/>
      <c r="C148" s="86"/>
      <c r="D148" s="86"/>
      <c r="E148" s="132"/>
      <c r="F148" s="88"/>
      <c r="G148" s="75" t="s">
        <v>96</v>
      </c>
      <c r="H148" s="538"/>
      <c r="I148" s="538"/>
      <c r="J148" s="538"/>
      <c r="K148" s="18" t="s">
        <v>33</v>
      </c>
    </row>
    <row r="149" spans="1:11" ht="24.75" x14ac:dyDescent="0.5">
      <c r="A149" s="130"/>
      <c r="B149" s="74"/>
      <c r="C149" s="74"/>
      <c r="D149" s="74"/>
      <c r="E149" s="132"/>
      <c r="F149" s="88"/>
      <c r="G149" s="75" t="s">
        <v>97</v>
      </c>
      <c r="H149" s="572"/>
      <c r="I149" s="572"/>
      <c r="J149" s="572"/>
      <c r="K149" s="78" t="s">
        <v>98</v>
      </c>
    </row>
    <row r="150" spans="1:11" ht="25.5" x14ac:dyDescent="0.55000000000000004">
      <c r="A150" s="130" t="s">
        <v>77</v>
      </c>
      <c r="B150" s="74"/>
      <c r="C150" s="74"/>
      <c r="D150" s="74"/>
      <c r="E150" s="132"/>
      <c r="F150" s="88"/>
      <c r="G150" s="75" t="s">
        <v>87</v>
      </c>
      <c r="H150" s="572"/>
      <c r="I150" s="572"/>
      <c r="J150" s="572"/>
      <c r="K150" s="90"/>
    </row>
    <row r="151" spans="1:11" ht="25.5" x14ac:dyDescent="0.55000000000000004">
      <c r="A151" s="88" t="s">
        <v>107</v>
      </c>
      <c r="B151" s="73"/>
      <c r="C151" s="74" t="s">
        <v>108</v>
      </c>
      <c r="D151" s="30"/>
      <c r="E151" s="132"/>
      <c r="F151" s="88"/>
      <c r="G151" s="133" t="s">
        <v>99</v>
      </c>
      <c r="H151" s="667"/>
      <c r="I151" s="667"/>
      <c r="J151" s="667"/>
      <c r="K151" s="90"/>
    </row>
    <row r="152" spans="1:11" ht="25.5" x14ac:dyDescent="0.55000000000000004">
      <c r="A152" s="134" t="s">
        <v>109</v>
      </c>
      <c r="B152" s="73"/>
      <c r="C152" s="73"/>
      <c r="D152" s="73"/>
      <c r="E152" s="74" t="s">
        <v>110</v>
      </c>
      <c r="F152" s="88"/>
      <c r="G152" s="74"/>
      <c r="H152" s="74"/>
      <c r="I152" s="49"/>
      <c r="J152" s="49"/>
      <c r="K152" s="90"/>
    </row>
    <row r="153" spans="1:11" ht="25.5" x14ac:dyDescent="0.55000000000000004">
      <c r="A153" s="88">
        <v>2</v>
      </c>
      <c r="B153" s="135"/>
      <c r="C153" s="135"/>
      <c r="D153" s="135"/>
      <c r="E153" s="74" t="s">
        <v>110</v>
      </c>
      <c r="F153" s="88"/>
      <c r="G153" s="74"/>
      <c r="H153" s="74"/>
      <c r="I153" s="49"/>
      <c r="J153" s="49"/>
      <c r="K153" s="90"/>
    </row>
    <row r="154" spans="1:11" ht="25.5" x14ac:dyDescent="0.55000000000000004">
      <c r="A154" s="88"/>
      <c r="B154" s="74"/>
      <c r="C154" s="74"/>
      <c r="D154" s="74"/>
      <c r="E154" s="74"/>
      <c r="F154" s="88"/>
      <c r="G154" s="74"/>
      <c r="H154" s="74"/>
      <c r="I154" s="49"/>
      <c r="J154" s="49"/>
      <c r="K154" s="90"/>
    </row>
    <row r="155" spans="1:11" ht="25.5" x14ac:dyDescent="0.55000000000000004">
      <c r="A155" s="72" t="s">
        <v>96</v>
      </c>
      <c r="B155" s="538"/>
      <c r="C155" s="538"/>
      <c r="D155" s="74" t="s">
        <v>32</v>
      </c>
      <c r="E155" s="74"/>
      <c r="F155" s="88"/>
      <c r="G155" s="74"/>
      <c r="H155" s="74"/>
      <c r="I155" s="49"/>
      <c r="J155" s="49"/>
      <c r="K155" s="90"/>
    </row>
    <row r="156" spans="1:11" ht="25.5" x14ac:dyDescent="0.55000000000000004">
      <c r="A156" s="72" t="s">
        <v>97</v>
      </c>
      <c r="B156" s="572"/>
      <c r="C156" s="572"/>
      <c r="D156" s="47" t="s">
        <v>98</v>
      </c>
      <c r="E156" s="74"/>
      <c r="F156" s="88"/>
      <c r="G156" s="74"/>
      <c r="H156" s="47"/>
      <c r="I156" s="49"/>
      <c r="J156" s="49"/>
      <c r="K156" s="90"/>
    </row>
    <row r="157" spans="1:11" ht="25.5" x14ac:dyDescent="0.55000000000000004">
      <c r="A157" s="72" t="s">
        <v>87</v>
      </c>
      <c r="B157" s="572"/>
      <c r="C157" s="572"/>
      <c r="D157" s="6"/>
      <c r="E157" s="74"/>
      <c r="F157" s="88"/>
      <c r="G157" s="74"/>
      <c r="H157" s="47"/>
      <c r="I157" s="49"/>
      <c r="J157" s="49"/>
      <c r="K157" s="90"/>
    </row>
    <row r="158" spans="1:11" ht="25.5" x14ac:dyDescent="0.55000000000000004">
      <c r="A158" s="79" t="s">
        <v>99</v>
      </c>
      <c r="B158" s="560"/>
      <c r="C158" s="560"/>
      <c r="D158" s="20"/>
      <c r="E158" s="83"/>
      <c r="F158" s="88"/>
      <c r="G158" s="74"/>
      <c r="H158" s="47"/>
      <c r="I158" s="49"/>
      <c r="J158" s="49"/>
      <c r="K158" s="90"/>
    </row>
    <row r="159" spans="1:11" ht="25.5" x14ac:dyDescent="0.55000000000000004">
      <c r="A159" s="130" t="s">
        <v>78</v>
      </c>
      <c r="B159" s="74"/>
      <c r="C159" s="74"/>
      <c r="D159" s="74"/>
      <c r="E159" s="132"/>
      <c r="F159" s="88"/>
      <c r="G159" s="74"/>
      <c r="H159" s="74"/>
      <c r="I159" s="86"/>
      <c r="J159" s="49"/>
      <c r="K159" s="90"/>
    </row>
    <row r="160" spans="1:11" ht="25.5" x14ac:dyDescent="0.55000000000000004">
      <c r="A160" s="72" t="s">
        <v>96</v>
      </c>
      <c r="B160" s="538"/>
      <c r="C160" s="538"/>
      <c r="D160" s="74" t="s">
        <v>32</v>
      </c>
      <c r="E160" s="74"/>
      <c r="F160" s="88"/>
      <c r="G160" s="74"/>
      <c r="H160" s="74"/>
      <c r="I160" s="49"/>
      <c r="J160" s="49"/>
      <c r="K160" s="90"/>
    </row>
    <row r="161" spans="1:11" ht="25.5" x14ac:dyDescent="0.55000000000000004">
      <c r="A161" s="72" t="s">
        <v>97</v>
      </c>
      <c r="B161" s="572"/>
      <c r="C161" s="572"/>
      <c r="D161" s="47" t="s">
        <v>98</v>
      </c>
      <c r="E161" s="74"/>
      <c r="F161" s="88"/>
      <c r="G161" s="74"/>
      <c r="H161" s="47"/>
      <c r="I161" s="49"/>
      <c r="J161" s="49"/>
      <c r="K161" s="90"/>
    </row>
    <row r="162" spans="1:11" ht="25.5" x14ac:dyDescent="0.55000000000000004">
      <c r="A162" s="72" t="s">
        <v>87</v>
      </c>
      <c r="B162" s="572"/>
      <c r="C162" s="572"/>
      <c r="D162" s="6"/>
      <c r="E162" s="74"/>
      <c r="F162" s="88"/>
      <c r="G162" s="74"/>
      <c r="H162" s="47"/>
      <c r="I162" s="49"/>
      <c r="J162" s="49"/>
      <c r="K162" s="90"/>
    </row>
    <row r="163" spans="1:11" ht="25.5" x14ac:dyDescent="0.55000000000000004">
      <c r="A163" s="79" t="s">
        <v>99</v>
      </c>
      <c r="B163" s="560"/>
      <c r="C163" s="560"/>
      <c r="D163" s="20"/>
      <c r="E163" s="83"/>
      <c r="F163" s="88"/>
      <c r="G163" s="74"/>
      <c r="H163" s="47"/>
      <c r="I163" s="49"/>
      <c r="J163" s="49"/>
      <c r="K163" s="90"/>
    </row>
    <row r="164" spans="1:11" ht="25.5" x14ac:dyDescent="0.55000000000000004">
      <c r="A164" s="130" t="s">
        <v>79</v>
      </c>
      <c r="B164" s="74"/>
      <c r="C164" s="74"/>
      <c r="D164" s="74"/>
      <c r="E164" s="132"/>
      <c r="F164" s="88"/>
      <c r="G164" s="74"/>
      <c r="H164" s="74"/>
      <c r="I164" s="86"/>
      <c r="J164" s="49"/>
      <c r="K164" s="90"/>
    </row>
    <row r="165" spans="1:11" ht="25.5" x14ac:dyDescent="0.55000000000000004">
      <c r="A165" s="72" t="s">
        <v>96</v>
      </c>
      <c r="B165" s="538"/>
      <c r="C165" s="538"/>
      <c r="D165" s="74" t="s">
        <v>32</v>
      </c>
      <c r="E165" s="74"/>
      <c r="F165" s="88"/>
      <c r="G165" s="74"/>
      <c r="H165" s="74"/>
      <c r="I165" s="49"/>
      <c r="J165" s="49"/>
      <c r="K165" s="90"/>
    </row>
    <row r="166" spans="1:11" ht="25.5" x14ac:dyDescent="0.55000000000000004">
      <c r="A166" s="72" t="s">
        <v>97</v>
      </c>
      <c r="B166" s="572"/>
      <c r="C166" s="572"/>
      <c r="D166" s="47" t="s">
        <v>98</v>
      </c>
      <c r="E166" s="74"/>
      <c r="F166" s="88"/>
      <c r="G166" s="74"/>
      <c r="H166" s="47"/>
      <c r="I166" s="49"/>
      <c r="J166" s="49"/>
      <c r="K166" s="90"/>
    </row>
    <row r="167" spans="1:11" ht="25.5" x14ac:dyDescent="0.55000000000000004">
      <c r="A167" s="72" t="s">
        <v>87</v>
      </c>
      <c r="B167" s="572"/>
      <c r="C167" s="572"/>
      <c r="D167" s="6"/>
      <c r="E167" s="74"/>
      <c r="F167" s="88"/>
      <c r="G167" s="74"/>
      <c r="H167" s="47"/>
      <c r="I167" s="49"/>
      <c r="J167" s="49"/>
      <c r="K167" s="90"/>
    </row>
    <row r="168" spans="1:11" ht="25.5" x14ac:dyDescent="0.55000000000000004">
      <c r="A168" s="79" t="s">
        <v>99</v>
      </c>
      <c r="B168" s="560"/>
      <c r="C168" s="560"/>
      <c r="D168" s="20"/>
      <c r="E168" s="81"/>
      <c r="F168" s="102"/>
      <c r="G168" s="81"/>
      <c r="H168" s="80"/>
      <c r="I168" s="136"/>
      <c r="J168" s="136"/>
      <c r="K168" s="137"/>
    </row>
    <row r="169" spans="1:11" s="30" customFormat="1" ht="23.25" x14ac:dyDescent="0.5">
      <c r="A169" s="17"/>
      <c r="B169" s="6"/>
      <c r="C169" s="6"/>
      <c r="D169" s="6"/>
      <c r="E169" s="17"/>
      <c r="F169" s="17"/>
      <c r="G169" s="17"/>
      <c r="H169" s="6"/>
      <c r="I169" s="42"/>
      <c r="J169" s="42"/>
      <c r="K169" s="42"/>
    </row>
    <row r="170" spans="1:11" s="28" customFormat="1" ht="23.25" x14ac:dyDescent="0.45">
      <c r="A170" s="678" t="s">
        <v>35</v>
      </c>
      <c r="B170" s="678"/>
      <c r="C170" s="678"/>
      <c r="D170" s="678"/>
      <c r="E170" s="678"/>
      <c r="F170" s="678"/>
      <c r="G170" s="678"/>
      <c r="H170" s="678"/>
      <c r="I170" s="678"/>
      <c r="J170" s="678"/>
      <c r="K170" s="678"/>
    </row>
    <row r="171" spans="1:11" s="28" customFormat="1" ht="23.25" x14ac:dyDescent="0.45">
      <c r="A171" s="43" t="s">
        <v>36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</row>
    <row r="172" spans="1:11" ht="42" customHeight="1" x14ac:dyDescent="0.45">
      <c r="A172" s="679" t="s">
        <v>37</v>
      </c>
      <c r="B172" s="680"/>
      <c r="C172" s="681" t="s">
        <v>38</v>
      </c>
      <c r="D172" s="682"/>
      <c r="E172" s="682"/>
      <c r="F172" s="683" t="s">
        <v>39</v>
      </c>
      <c r="G172" s="684"/>
      <c r="H172" s="684"/>
      <c r="I172" s="684"/>
      <c r="J172" s="679" t="s">
        <v>40</v>
      </c>
      <c r="K172" s="680"/>
    </row>
    <row r="173" spans="1:11" ht="24" customHeight="1" x14ac:dyDescent="0.5">
      <c r="A173" s="685" t="s">
        <v>65</v>
      </c>
      <c r="B173" s="686"/>
      <c r="C173" s="687"/>
      <c r="D173" s="688"/>
      <c r="E173" s="688"/>
      <c r="F173" s="689"/>
      <c r="G173" s="690"/>
      <c r="H173" s="690"/>
      <c r="I173" s="690"/>
      <c r="J173" s="691"/>
      <c r="K173" s="692"/>
    </row>
    <row r="174" spans="1:11" ht="24" customHeight="1" x14ac:dyDescent="0.5">
      <c r="A174" s="670"/>
      <c r="B174" s="671"/>
      <c r="C174" s="672"/>
      <c r="D174" s="673"/>
      <c r="E174" s="673"/>
      <c r="F174" s="674"/>
      <c r="G174" s="675"/>
      <c r="H174" s="675"/>
      <c r="I174" s="675"/>
      <c r="J174" s="676"/>
      <c r="K174" s="677"/>
    </row>
    <row r="175" spans="1:11" ht="24" customHeight="1" x14ac:dyDescent="0.5">
      <c r="A175" s="670"/>
      <c r="B175" s="671"/>
      <c r="C175" s="672"/>
      <c r="D175" s="673"/>
      <c r="E175" s="673"/>
      <c r="F175" s="674"/>
      <c r="G175" s="675"/>
      <c r="H175" s="675"/>
      <c r="I175" s="675"/>
      <c r="J175" s="676"/>
      <c r="K175" s="677"/>
    </row>
    <row r="176" spans="1:11" ht="24" customHeight="1" x14ac:dyDescent="0.5">
      <c r="A176" s="670"/>
      <c r="B176" s="671"/>
      <c r="C176" s="672"/>
      <c r="D176" s="673"/>
      <c r="E176" s="673"/>
      <c r="F176" s="674"/>
      <c r="G176" s="675"/>
      <c r="H176" s="675"/>
      <c r="I176" s="675"/>
      <c r="J176" s="676"/>
      <c r="K176" s="677"/>
    </row>
    <row r="177" spans="1:11" ht="24" customHeight="1" x14ac:dyDescent="0.5">
      <c r="A177" s="693"/>
      <c r="B177" s="694"/>
      <c r="C177" s="695"/>
      <c r="D177" s="696"/>
      <c r="E177" s="696"/>
      <c r="F177" s="697"/>
      <c r="G177" s="698"/>
      <c r="H177" s="698"/>
      <c r="I177" s="698"/>
      <c r="J177" s="699"/>
      <c r="K177" s="700"/>
    </row>
    <row r="178" spans="1:11" x14ac:dyDescent="0.45">
      <c r="A178" s="39"/>
      <c r="B178" s="40"/>
      <c r="C178" s="40"/>
      <c r="D178" s="40"/>
      <c r="E178" s="40"/>
      <c r="F178" s="17"/>
      <c r="G178" s="38"/>
      <c r="H178" s="6"/>
      <c r="I178" s="6"/>
      <c r="J178" s="6"/>
      <c r="K178" s="19"/>
    </row>
    <row r="179" spans="1:11" x14ac:dyDescent="0.45">
      <c r="A179" s="39"/>
      <c r="B179" s="40"/>
      <c r="C179" s="40"/>
      <c r="D179" s="40"/>
      <c r="E179" s="40"/>
      <c r="F179" s="17"/>
      <c r="G179" s="38"/>
      <c r="H179" s="6"/>
      <c r="I179" s="6"/>
      <c r="J179" s="6"/>
      <c r="K179" s="19"/>
    </row>
    <row r="180" spans="1:11" ht="24.75" x14ac:dyDescent="0.5">
      <c r="A180" s="72" t="s">
        <v>96</v>
      </c>
      <c r="B180" s="538"/>
      <c r="C180" s="538"/>
      <c r="D180" s="74" t="s">
        <v>33</v>
      </c>
      <c r="E180" s="74"/>
      <c r="F180" s="75" t="s">
        <v>96</v>
      </c>
      <c r="G180" s="538"/>
      <c r="H180" s="538"/>
      <c r="I180" s="538"/>
      <c r="J180" s="538"/>
      <c r="K180" s="76" t="s">
        <v>32</v>
      </c>
    </row>
    <row r="181" spans="1:11" ht="24.75" x14ac:dyDescent="0.5">
      <c r="A181" s="72" t="s">
        <v>97</v>
      </c>
      <c r="B181" s="572"/>
      <c r="C181" s="572"/>
      <c r="D181" s="47" t="s">
        <v>98</v>
      </c>
      <c r="E181" s="47"/>
      <c r="F181" s="75" t="s">
        <v>97</v>
      </c>
      <c r="G181" s="572"/>
      <c r="H181" s="572"/>
      <c r="I181" s="572"/>
      <c r="J181" s="572"/>
      <c r="K181" s="78" t="s">
        <v>98</v>
      </c>
    </row>
    <row r="182" spans="1:11" ht="24.75" x14ac:dyDescent="0.5">
      <c r="A182" s="72" t="s">
        <v>87</v>
      </c>
      <c r="B182" s="572"/>
      <c r="C182" s="572"/>
      <c r="D182" s="47"/>
      <c r="E182" s="47"/>
      <c r="F182" s="75" t="s">
        <v>87</v>
      </c>
      <c r="G182" s="572"/>
      <c r="H182" s="572"/>
      <c r="I182" s="572"/>
      <c r="J182" s="572"/>
      <c r="K182" s="78"/>
    </row>
    <row r="183" spans="1:11" ht="24.75" x14ac:dyDescent="0.5">
      <c r="A183" s="79" t="s">
        <v>99</v>
      </c>
      <c r="B183" s="560"/>
      <c r="C183" s="560"/>
      <c r="D183" s="80"/>
      <c r="E183" s="81"/>
      <c r="F183" s="82" t="s">
        <v>99</v>
      </c>
      <c r="G183" s="560"/>
      <c r="H183" s="560"/>
      <c r="I183" s="560"/>
      <c r="J183" s="560"/>
      <c r="K183" s="83"/>
    </row>
  </sheetData>
  <mergeCells count="190">
    <mergeCell ref="K80:K81"/>
    <mergeCell ref="B183:C183"/>
    <mergeCell ref="G183:J183"/>
    <mergeCell ref="B180:C180"/>
    <mergeCell ref="G180:J180"/>
    <mergeCell ref="B181:C181"/>
    <mergeCell ref="G181:J181"/>
    <mergeCell ref="B182:C182"/>
    <mergeCell ref="G182:J182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74:B174"/>
    <mergeCell ref="C174:E174"/>
    <mergeCell ref="F174:I174"/>
    <mergeCell ref="J174:K174"/>
    <mergeCell ref="A175:B175"/>
    <mergeCell ref="C175:E175"/>
    <mergeCell ref="F175:I175"/>
    <mergeCell ref="J175:K175"/>
    <mergeCell ref="A170:K170"/>
    <mergeCell ref="A172:B172"/>
    <mergeCell ref="C172:E172"/>
    <mergeCell ref="F172:I172"/>
    <mergeCell ref="J172:K172"/>
    <mergeCell ref="A173:B173"/>
    <mergeCell ref="C173:E173"/>
    <mergeCell ref="F173:I173"/>
    <mergeCell ref="J173:K173"/>
    <mergeCell ref="B162:C162"/>
    <mergeCell ref="B163:C163"/>
    <mergeCell ref="B165:C165"/>
    <mergeCell ref="B166:C166"/>
    <mergeCell ref="B167:C167"/>
    <mergeCell ref="B168:C168"/>
    <mergeCell ref="B155:C155"/>
    <mergeCell ref="B156:C156"/>
    <mergeCell ref="B157:C157"/>
    <mergeCell ref="B158:C158"/>
    <mergeCell ref="B160:C160"/>
    <mergeCell ref="B161:C161"/>
    <mergeCell ref="B136:C136"/>
    <mergeCell ref="A137:B137"/>
    <mergeCell ref="H148:J148"/>
    <mergeCell ref="H149:J149"/>
    <mergeCell ref="H150:J150"/>
    <mergeCell ref="H151:J151"/>
    <mergeCell ref="A129:K129"/>
    <mergeCell ref="A130:D130"/>
    <mergeCell ref="F130:K130"/>
    <mergeCell ref="B133:C133"/>
    <mergeCell ref="B134:C134"/>
    <mergeCell ref="B135:C135"/>
    <mergeCell ref="A114:K114"/>
    <mergeCell ref="A115:K115"/>
    <mergeCell ref="A116:D116"/>
    <mergeCell ref="F116:K116"/>
    <mergeCell ref="A125:E125"/>
    <mergeCell ref="F125:K125"/>
    <mergeCell ref="A111:H111"/>
    <mergeCell ref="I111:K111"/>
    <mergeCell ref="A112:H112"/>
    <mergeCell ref="I112:K112"/>
    <mergeCell ref="A113:H113"/>
    <mergeCell ref="I113:K113"/>
    <mergeCell ref="D109:E109"/>
    <mergeCell ref="F109:H109"/>
    <mergeCell ref="I109:K109"/>
    <mergeCell ref="D110:E110"/>
    <mergeCell ref="F110:H110"/>
    <mergeCell ref="I110:K110"/>
    <mergeCell ref="A107:H107"/>
    <mergeCell ref="I107:K107"/>
    <mergeCell ref="A108:C108"/>
    <mergeCell ref="D108:E108"/>
    <mergeCell ref="F108:H108"/>
    <mergeCell ref="I108:K108"/>
    <mergeCell ref="A105:C105"/>
    <mergeCell ref="D105:E105"/>
    <mergeCell ref="F105:H105"/>
    <mergeCell ref="I105:K105"/>
    <mergeCell ref="A106:H106"/>
    <mergeCell ref="I106:K106"/>
    <mergeCell ref="D103:E103"/>
    <mergeCell ref="F103:H103"/>
    <mergeCell ref="I103:K103"/>
    <mergeCell ref="A104:C104"/>
    <mergeCell ref="D104:E104"/>
    <mergeCell ref="F104:H104"/>
    <mergeCell ref="I104:K104"/>
    <mergeCell ref="D101:E101"/>
    <mergeCell ref="F101:H101"/>
    <mergeCell ref="I101:K101"/>
    <mergeCell ref="D102:E102"/>
    <mergeCell ref="F102:H102"/>
    <mergeCell ref="I102:K102"/>
    <mergeCell ref="A98:H98"/>
    <mergeCell ref="I98:K98"/>
    <mergeCell ref="A99:C100"/>
    <mergeCell ref="D99:E100"/>
    <mergeCell ref="F99:H100"/>
    <mergeCell ref="I99:K100"/>
    <mergeCell ref="A97:H97"/>
    <mergeCell ref="I97:K97"/>
    <mergeCell ref="A96:C96"/>
    <mergeCell ref="D96:E96"/>
    <mergeCell ref="F96:H96"/>
    <mergeCell ref="I96:K96"/>
    <mergeCell ref="A94:C94"/>
    <mergeCell ref="D94:E94"/>
    <mergeCell ref="F94:H94"/>
    <mergeCell ref="I94:K94"/>
    <mergeCell ref="A95:C95"/>
    <mergeCell ref="D95:E95"/>
    <mergeCell ref="F95:H95"/>
    <mergeCell ref="I95:K95"/>
    <mergeCell ref="B90:C90"/>
    <mergeCell ref="G90:J90"/>
    <mergeCell ref="A92:C93"/>
    <mergeCell ref="D92:E93"/>
    <mergeCell ref="F92:H93"/>
    <mergeCell ref="I92:K93"/>
    <mergeCell ref="B88:C88"/>
    <mergeCell ref="G88:J88"/>
    <mergeCell ref="B89:C89"/>
    <mergeCell ref="G89:J89"/>
    <mergeCell ref="A85:J85"/>
    <mergeCell ref="B87:C87"/>
    <mergeCell ref="G87:J87"/>
    <mergeCell ref="A51:B52"/>
    <mergeCell ref="C51:C52"/>
    <mergeCell ref="D51:D52"/>
    <mergeCell ref="E51:I51"/>
    <mergeCell ref="J51:J52"/>
    <mergeCell ref="A70:B70"/>
    <mergeCell ref="A72:B72"/>
    <mergeCell ref="A80:B81"/>
    <mergeCell ref="C80:C81"/>
    <mergeCell ref="D80:D81"/>
    <mergeCell ref="E80:I80"/>
    <mergeCell ref="J80:J81"/>
    <mergeCell ref="E59:E60"/>
    <mergeCell ref="F59:F60"/>
    <mergeCell ref="G59:G60"/>
    <mergeCell ref="H59:H60"/>
    <mergeCell ref="I59:I60"/>
    <mergeCell ref="E40:I41"/>
    <mergeCell ref="E43:I43"/>
    <mergeCell ref="C23:H23"/>
    <mergeCell ref="I23:K23"/>
    <mergeCell ref="E46:E47"/>
    <mergeCell ref="F46:F47"/>
    <mergeCell ref="G46:G47"/>
    <mergeCell ref="A27:B28"/>
    <mergeCell ref="C27:C28"/>
    <mergeCell ref="D27:D28"/>
    <mergeCell ref="E27:I27"/>
    <mergeCell ref="J27:J28"/>
    <mergeCell ref="K27:K28"/>
    <mergeCell ref="H46:H47"/>
    <mergeCell ref="I46:I47"/>
    <mergeCell ref="K51:K52"/>
    <mergeCell ref="E31:I31"/>
    <mergeCell ref="C24:H24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7:H17"/>
    <mergeCell ref="I17:K17"/>
    <mergeCell ref="C20:H20"/>
    <mergeCell ref="I20:K20"/>
    <mergeCell ref="I24:K24"/>
    <mergeCell ref="C18:H18"/>
    <mergeCell ref="I18:K18"/>
    <mergeCell ref="C19:H19"/>
    <mergeCell ref="I19:K19"/>
    <mergeCell ref="E33:I33"/>
    <mergeCell ref="E39:I3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90" max="16383" man="1"/>
    <brk id="113" max="16383" man="1"/>
    <brk id="16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1"/>
  <sheetViews>
    <sheetView view="pageBreakPreview" zoomScale="80" zoomScaleNormal="70" zoomScaleSheetLayoutView="80" workbookViewId="0">
      <selection activeCell="C16" sqref="C16:H16"/>
    </sheetView>
  </sheetViews>
  <sheetFormatPr defaultColWidth="9.140625" defaultRowHeight="22.5" x14ac:dyDescent="0.45"/>
  <cols>
    <col min="1" max="1" width="36.85546875" style="3" customWidth="1"/>
    <col min="2" max="2" width="33.140625" style="3" customWidth="1"/>
    <col min="3" max="3" width="13.7109375" style="3" customWidth="1"/>
    <col min="4" max="4" width="15.85546875" style="3" customWidth="1"/>
    <col min="5" max="9" width="13.140625" style="3" customWidth="1"/>
    <col min="10" max="10" width="10.5703125" style="3" customWidth="1"/>
    <col min="11" max="11" width="15.140625" style="3" customWidth="1"/>
    <col min="12" max="16384" width="9.140625" style="3"/>
  </cols>
  <sheetData>
    <row r="1" spans="1:17" ht="26.25" x14ac:dyDescent="0.55000000000000004">
      <c r="A1" s="502" t="s">
        <v>4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</row>
    <row r="2" spans="1:17" s="2" customFormat="1" ht="26.25" x14ac:dyDescent="0.55000000000000004">
      <c r="A2" s="704" t="s">
        <v>247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  <c r="L2" s="33"/>
      <c r="M2" s="33"/>
      <c r="N2" s="33"/>
      <c r="O2" s="33"/>
      <c r="P2" s="33"/>
      <c r="Q2" s="33"/>
    </row>
    <row r="3" spans="1:17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7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7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7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7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7" ht="25.5" x14ac:dyDescent="0.5">
      <c r="A8" s="48" t="s">
        <v>93</v>
      </c>
      <c r="B8" s="140"/>
      <c r="C8" s="62"/>
      <c r="D8" s="45"/>
      <c r="E8" s="45"/>
      <c r="F8" s="45"/>
      <c r="G8" s="45"/>
      <c r="H8" s="45"/>
      <c r="I8" s="45"/>
      <c r="J8" s="44"/>
      <c r="K8" s="44"/>
    </row>
    <row r="9" spans="1:17" ht="26.25" x14ac:dyDescent="0.55000000000000004">
      <c r="A9" s="51" t="s">
        <v>32</v>
      </c>
      <c r="B9" s="138"/>
      <c r="C9" s="55"/>
      <c r="D9" s="52"/>
      <c r="E9" s="54"/>
      <c r="F9" s="51" t="s">
        <v>87</v>
      </c>
      <c r="G9" s="61"/>
      <c r="H9" s="138"/>
      <c r="I9" s="55"/>
      <c r="J9" s="55"/>
      <c r="K9" s="52"/>
    </row>
    <row r="10" spans="1:17" ht="26.25" x14ac:dyDescent="0.55000000000000004">
      <c r="A10" s="51" t="s">
        <v>5</v>
      </c>
      <c r="B10" s="51"/>
      <c r="C10" s="52"/>
      <c r="D10" s="52"/>
      <c r="E10" s="52"/>
      <c r="F10" s="52"/>
      <c r="G10" s="52"/>
      <c r="H10" s="52"/>
      <c r="I10" s="52"/>
      <c r="J10" s="52"/>
      <c r="K10" s="52"/>
    </row>
    <row r="11" spans="1:17" ht="23.25" customHeight="1" x14ac:dyDescent="0.55000000000000004">
      <c r="A11" s="503" t="s">
        <v>6</v>
      </c>
      <c r="B11" s="504"/>
      <c r="C11" s="507" t="s">
        <v>94</v>
      </c>
      <c r="D11" s="508"/>
      <c r="E11" s="508"/>
      <c r="F11" s="508"/>
      <c r="G11" s="508"/>
      <c r="H11" s="509"/>
      <c r="I11" s="503" t="s">
        <v>7</v>
      </c>
      <c r="J11" s="510"/>
      <c r="K11" s="504"/>
    </row>
    <row r="12" spans="1:17" ht="23.25" customHeight="1" x14ac:dyDescent="0.55000000000000004">
      <c r="A12" s="505"/>
      <c r="B12" s="506"/>
      <c r="C12" s="512" t="s">
        <v>95</v>
      </c>
      <c r="D12" s="513"/>
      <c r="E12" s="513"/>
      <c r="F12" s="513"/>
      <c r="G12" s="513"/>
      <c r="H12" s="514"/>
      <c r="I12" s="505"/>
      <c r="J12" s="511"/>
      <c r="K12" s="506"/>
    </row>
    <row r="13" spans="1:17" ht="25.5" x14ac:dyDescent="0.5">
      <c r="A13" s="63" t="s">
        <v>8</v>
      </c>
      <c r="B13" s="64"/>
      <c r="C13" s="515" t="s">
        <v>63</v>
      </c>
      <c r="D13" s="516"/>
      <c r="E13" s="516"/>
      <c r="F13" s="516"/>
      <c r="G13" s="516"/>
      <c r="H13" s="517"/>
      <c r="I13" s="518"/>
      <c r="J13" s="518"/>
      <c r="K13" s="519"/>
    </row>
    <row r="14" spans="1:17" ht="25.5" x14ac:dyDescent="0.5">
      <c r="A14" s="63" t="s">
        <v>168</v>
      </c>
      <c r="B14" s="64"/>
      <c r="C14" s="515" t="s">
        <v>64</v>
      </c>
      <c r="D14" s="516"/>
      <c r="E14" s="516"/>
      <c r="F14" s="516"/>
      <c r="G14" s="516"/>
      <c r="H14" s="517"/>
      <c r="I14" s="518"/>
      <c r="J14" s="518"/>
      <c r="K14" s="519"/>
    </row>
    <row r="15" spans="1:17" ht="25.5" x14ac:dyDescent="0.5">
      <c r="A15" s="63" t="s">
        <v>169</v>
      </c>
      <c r="B15" s="64"/>
      <c r="C15" s="515" t="s">
        <v>64</v>
      </c>
      <c r="D15" s="516"/>
      <c r="E15" s="516"/>
      <c r="F15" s="516"/>
      <c r="G15" s="516"/>
      <c r="H15" s="517"/>
      <c r="I15" s="518"/>
      <c r="J15" s="518"/>
      <c r="K15" s="519"/>
    </row>
    <row r="16" spans="1:17" ht="25.5" x14ac:dyDescent="0.5">
      <c r="A16" s="63" t="s">
        <v>9</v>
      </c>
      <c r="B16" s="64"/>
      <c r="C16" s="515" t="s">
        <v>64</v>
      </c>
      <c r="D16" s="516"/>
      <c r="E16" s="516"/>
      <c r="F16" s="516"/>
      <c r="G16" s="516"/>
      <c r="H16" s="517"/>
      <c r="I16" s="518"/>
      <c r="J16" s="518"/>
      <c r="K16" s="519"/>
    </row>
    <row r="17" spans="1:12" ht="25.5" x14ac:dyDescent="0.5">
      <c r="A17" s="65" t="s">
        <v>10</v>
      </c>
      <c r="B17" s="66"/>
      <c r="C17" s="515" t="s">
        <v>64</v>
      </c>
      <c r="D17" s="516"/>
      <c r="E17" s="516"/>
      <c r="F17" s="516"/>
      <c r="G17" s="516"/>
      <c r="H17" s="517"/>
      <c r="I17" s="518"/>
      <c r="J17" s="518"/>
      <c r="K17" s="519"/>
    </row>
    <row r="18" spans="1:12" ht="25.5" x14ac:dyDescent="0.5">
      <c r="A18" s="65" t="s">
        <v>11</v>
      </c>
      <c r="B18" s="66"/>
      <c r="C18" s="515" t="s">
        <v>64</v>
      </c>
      <c r="D18" s="516"/>
      <c r="E18" s="516"/>
      <c r="F18" s="516"/>
      <c r="G18" s="516"/>
      <c r="H18" s="517"/>
      <c r="I18" s="518"/>
      <c r="J18" s="518"/>
      <c r="K18" s="519"/>
    </row>
    <row r="19" spans="1:12" ht="25.5" x14ac:dyDescent="0.5">
      <c r="A19" s="67" t="s">
        <v>12</v>
      </c>
      <c r="B19" s="68"/>
      <c r="C19" s="515" t="s">
        <v>64</v>
      </c>
      <c r="D19" s="516"/>
      <c r="E19" s="516"/>
      <c r="F19" s="516"/>
      <c r="G19" s="516"/>
      <c r="H19" s="517"/>
      <c r="I19" s="518"/>
      <c r="J19" s="518"/>
      <c r="K19" s="519"/>
    </row>
    <row r="20" spans="1:12" ht="25.5" x14ac:dyDescent="0.5">
      <c r="A20" s="69" t="s">
        <v>13</v>
      </c>
      <c r="B20" s="70"/>
      <c r="C20" s="515" t="s">
        <v>64</v>
      </c>
      <c r="D20" s="516"/>
      <c r="E20" s="516"/>
      <c r="F20" s="516"/>
      <c r="G20" s="516"/>
      <c r="H20" s="517"/>
      <c r="I20" s="518"/>
      <c r="J20" s="518"/>
      <c r="K20" s="519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73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24" t="s">
        <v>244</v>
      </c>
      <c r="B23" s="525"/>
      <c r="C23" s="522" t="s">
        <v>279</v>
      </c>
      <c r="D23" s="701" t="s">
        <v>153</v>
      </c>
      <c r="E23" s="531" t="s">
        <v>45</v>
      </c>
      <c r="F23" s="532"/>
      <c r="G23" s="532"/>
      <c r="H23" s="532"/>
      <c r="I23" s="532"/>
      <c r="J23" s="533" t="s">
        <v>14</v>
      </c>
      <c r="K23" s="522" t="s">
        <v>80</v>
      </c>
    </row>
    <row r="24" spans="1:12" s="7" customFormat="1" ht="37.5" customHeight="1" x14ac:dyDescent="0.2">
      <c r="A24" s="526"/>
      <c r="B24" s="527"/>
      <c r="C24" s="528"/>
      <c r="D24" s="702"/>
      <c r="E24" s="236" t="s">
        <v>66</v>
      </c>
      <c r="F24" s="236" t="s">
        <v>67</v>
      </c>
      <c r="G24" s="236" t="s">
        <v>68</v>
      </c>
      <c r="H24" s="8" t="s">
        <v>69</v>
      </c>
      <c r="I24" s="29" t="s">
        <v>70</v>
      </c>
      <c r="J24" s="534"/>
      <c r="K24" s="523"/>
    </row>
    <row r="25" spans="1:12" s="7" customFormat="1" ht="21" x14ac:dyDescent="0.45">
      <c r="A25" s="143" t="s">
        <v>116</v>
      </c>
      <c r="B25" s="144"/>
      <c r="C25" s="144"/>
      <c r="D25" s="145"/>
      <c r="E25" s="145"/>
      <c r="F25" s="145"/>
      <c r="G25" s="145"/>
      <c r="H25" s="145"/>
      <c r="I25" s="145"/>
      <c r="J25" s="145"/>
      <c r="K25" s="146"/>
    </row>
    <row r="26" spans="1:12" s="7" customFormat="1" ht="21.75" customHeight="1" x14ac:dyDescent="0.2">
      <c r="A26" s="147" t="s">
        <v>117</v>
      </c>
      <c r="B26" s="148"/>
      <c r="C26" s="148"/>
      <c r="D26" s="149"/>
      <c r="E26" s="150"/>
      <c r="F26" s="150"/>
      <c r="G26" s="150"/>
      <c r="H26" s="150"/>
      <c r="I26" s="151"/>
      <c r="J26" s="152"/>
      <c r="K26" s="153"/>
    </row>
    <row r="27" spans="1:12" s="159" customFormat="1" ht="20.25" customHeight="1" x14ac:dyDescent="0.45">
      <c r="A27" s="154" t="s">
        <v>118</v>
      </c>
      <c r="B27" s="155"/>
      <c r="C27" s="319">
        <v>3</v>
      </c>
      <c r="D27" s="156" t="s">
        <v>2</v>
      </c>
      <c r="E27" s="542" t="s">
        <v>43</v>
      </c>
      <c r="F27" s="543"/>
      <c r="G27" s="543"/>
      <c r="H27" s="543"/>
      <c r="I27" s="544"/>
      <c r="J27" s="341"/>
      <c r="K27" s="352">
        <f>(C27*J27)/5</f>
        <v>0</v>
      </c>
      <c r="L27" s="159" t="s">
        <v>251</v>
      </c>
    </row>
    <row r="28" spans="1:12" s="159" customFormat="1" ht="20.25" customHeight="1" x14ac:dyDescent="0.45">
      <c r="A28" s="258" t="s">
        <v>154</v>
      </c>
      <c r="B28" s="161"/>
      <c r="C28" s="320">
        <v>3</v>
      </c>
      <c r="D28" s="259" t="s">
        <v>2</v>
      </c>
      <c r="E28" s="260" t="s">
        <v>185</v>
      </c>
      <c r="F28" s="260" t="s">
        <v>186</v>
      </c>
      <c r="G28" s="260" t="s">
        <v>187</v>
      </c>
      <c r="H28" s="260" t="s">
        <v>188</v>
      </c>
      <c r="I28" s="260" t="s">
        <v>189</v>
      </c>
      <c r="J28" s="343"/>
      <c r="K28" s="344">
        <f>(C28*J28)/5</f>
        <v>0</v>
      </c>
      <c r="L28" s="420" t="s">
        <v>252</v>
      </c>
    </row>
    <row r="29" spans="1:12" s="159" customFormat="1" ht="21.75" customHeight="1" x14ac:dyDescent="0.45">
      <c r="A29" s="160" t="s">
        <v>120</v>
      </c>
      <c r="B29" s="169"/>
      <c r="C29" s="322">
        <v>3</v>
      </c>
      <c r="D29" s="162" t="s">
        <v>119</v>
      </c>
      <c r="E29" s="545" t="s">
        <v>43</v>
      </c>
      <c r="F29" s="546"/>
      <c r="G29" s="546"/>
      <c r="H29" s="546"/>
      <c r="I29" s="547"/>
      <c r="J29" s="343"/>
      <c r="K29" s="344">
        <f>(C29*J29)/5</f>
        <v>0</v>
      </c>
      <c r="L29" s="159" t="s">
        <v>251</v>
      </c>
    </row>
    <row r="30" spans="1:12" s="159" customFormat="1" ht="23.25" customHeight="1" x14ac:dyDescent="0.45">
      <c r="A30" s="168"/>
      <c r="B30" s="170"/>
      <c r="C30" s="319"/>
      <c r="D30" s="156" t="s">
        <v>42</v>
      </c>
      <c r="E30" s="417"/>
      <c r="F30" s="418"/>
      <c r="G30" s="418"/>
      <c r="H30" s="418"/>
      <c r="I30" s="419"/>
      <c r="J30" s="345"/>
      <c r="K30" s="346"/>
      <c r="L30" s="7"/>
    </row>
    <row r="31" spans="1:12" s="159" customFormat="1" ht="20.25" customHeight="1" x14ac:dyDescent="0.45">
      <c r="A31" s="160" t="s">
        <v>46</v>
      </c>
      <c r="B31" s="161"/>
      <c r="C31" s="323">
        <v>1</v>
      </c>
      <c r="D31" s="174" t="s">
        <v>2</v>
      </c>
      <c r="E31" s="174" t="s">
        <v>47</v>
      </c>
      <c r="F31" s="174" t="s">
        <v>47</v>
      </c>
      <c r="G31" s="174" t="s">
        <v>48</v>
      </c>
      <c r="H31" s="174" t="s">
        <v>47</v>
      </c>
      <c r="I31" s="174" t="s">
        <v>47</v>
      </c>
      <c r="J31" s="343"/>
      <c r="K31" s="344">
        <f>(C31*J31)/5</f>
        <v>0</v>
      </c>
      <c r="L31" s="159" t="s">
        <v>253</v>
      </c>
    </row>
    <row r="32" spans="1:12" s="159" customFormat="1" ht="26.25" customHeight="1" x14ac:dyDescent="0.45">
      <c r="A32" s="165"/>
      <c r="B32" s="166"/>
      <c r="C32" s="324"/>
      <c r="D32" s="176"/>
      <c r="E32" s="176" t="s">
        <v>49</v>
      </c>
      <c r="F32" s="176" t="s">
        <v>49</v>
      </c>
      <c r="G32" s="176" t="s">
        <v>49</v>
      </c>
      <c r="H32" s="176" t="s">
        <v>49</v>
      </c>
      <c r="I32" s="176" t="s">
        <v>49</v>
      </c>
      <c r="J32" s="345"/>
      <c r="K32" s="346"/>
    </row>
    <row r="33" spans="1:13" s="159" customFormat="1" ht="21.6" customHeight="1" x14ac:dyDescent="0.45">
      <c r="A33" s="177"/>
      <c r="B33" s="178"/>
      <c r="C33" s="325"/>
      <c r="D33" s="179"/>
      <c r="E33" s="179" t="s">
        <v>50</v>
      </c>
      <c r="F33" s="179" t="s">
        <v>51</v>
      </c>
      <c r="G33" s="179" t="s">
        <v>52</v>
      </c>
      <c r="H33" s="179" t="s">
        <v>53</v>
      </c>
      <c r="I33" s="179" t="s">
        <v>54</v>
      </c>
      <c r="J33" s="347"/>
      <c r="K33" s="348"/>
      <c r="L33" s="36" t="s">
        <v>72</v>
      </c>
    </row>
    <row r="34" spans="1:13" s="159" customFormat="1" ht="23.25" x14ac:dyDescent="0.5">
      <c r="A34" s="180" t="s">
        <v>121</v>
      </c>
      <c r="B34" s="181"/>
      <c r="C34" s="340"/>
      <c r="D34" s="182"/>
      <c r="E34" s="183"/>
      <c r="F34" s="184"/>
      <c r="G34" s="184"/>
      <c r="H34" s="184"/>
      <c r="I34" s="184"/>
      <c r="J34" s="349"/>
      <c r="K34" s="350"/>
    </row>
    <row r="35" spans="1:13" s="159" customFormat="1" x14ac:dyDescent="0.45">
      <c r="A35" s="168" t="s">
        <v>122</v>
      </c>
      <c r="B35" s="185"/>
      <c r="C35" s="319">
        <v>2</v>
      </c>
      <c r="D35" s="156" t="s">
        <v>41</v>
      </c>
      <c r="E35" s="548" t="s">
        <v>44</v>
      </c>
      <c r="F35" s="549"/>
      <c r="G35" s="549"/>
      <c r="H35" s="549"/>
      <c r="I35" s="550"/>
      <c r="J35" s="351">
        <f>L35*5/100</f>
        <v>0</v>
      </c>
      <c r="K35" s="352">
        <f>(C35*J35)/5</f>
        <v>0</v>
      </c>
      <c r="L35" s="35"/>
      <c r="M35" s="159" t="s">
        <v>254</v>
      </c>
    </row>
    <row r="36" spans="1:13" s="159" customFormat="1" x14ac:dyDescent="0.45">
      <c r="A36" s="258" t="s">
        <v>170</v>
      </c>
      <c r="B36" s="186"/>
      <c r="C36" s="322">
        <v>4</v>
      </c>
      <c r="D36" s="162" t="s">
        <v>2</v>
      </c>
      <c r="E36" s="551" t="s">
        <v>43</v>
      </c>
      <c r="F36" s="552"/>
      <c r="G36" s="552"/>
      <c r="H36" s="552"/>
      <c r="I36" s="553"/>
      <c r="J36" s="343"/>
      <c r="K36" s="344">
        <f>(C36*J36)/5</f>
        <v>0</v>
      </c>
      <c r="L36" s="159" t="s">
        <v>256</v>
      </c>
    </row>
    <row r="37" spans="1:13" s="159" customFormat="1" x14ac:dyDescent="0.45">
      <c r="A37" s="165" t="s">
        <v>123</v>
      </c>
      <c r="B37" s="34"/>
      <c r="C37" s="326"/>
      <c r="D37" s="167"/>
      <c r="E37" s="554"/>
      <c r="F37" s="555"/>
      <c r="G37" s="555"/>
      <c r="H37" s="555"/>
      <c r="I37" s="556"/>
      <c r="J37" s="345"/>
      <c r="K37" s="353"/>
    </row>
    <row r="38" spans="1:13" s="159" customFormat="1" x14ac:dyDescent="0.45">
      <c r="A38" s="168" t="s">
        <v>178</v>
      </c>
      <c r="B38" s="155"/>
      <c r="C38" s="319"/>
      <c r="D38" s="156"/>
      <c r="E38" s="271"/>
      <c r="F38" s="272"/>
      <c r="G38" s="272"/>
      <c r="H38" s="272"/>
      <c r="I38" s="273"/>
      <c r="J38" s="354"/>
      <c r="K38" s="355"/>
    </row>
    <row r="39" spans="1:13" s="159" customFormat="1" x14ac:dyDescent="0.45">
      <c r="A39" s="188" t="s">
        <v>124</v>
      </c>
      <c r="B39" s="189"/>
      <c r="C39" s="327">
        <v>4</v>
      </c>
      <c r="D39" s="190" t="s">
        <v>42</v>
      </c>
      <c r="E39" s="557" t="s">
        <v>44</v>
      </c>
      <c r="F39" s="558"/>
      <c r="G39" s="558"/>
      <c r="H39" s="558"/>
      <c r="I39" s="559"/>
      <c r="J39" s="356"/>
      <c r="K39" s="357">
        <f>(C39*J39)/5</f>
        <v>0</v>
      </c>
      <c r="L39" s="159" t="s">
        <v>255</v>
      </c>
    </row>
    <row r="40" spans="1:13" s="159" customFormat="1" ht="23.25" x14ac:dyDescent="0.5">
      <c r="A40" s="377" t="s">
        <v>171</v>
      </c>
      <c r="B40" s="191"/>
      <c r="C40" s="191"/>
      <c r="D40" s="192"/>
      <c r="E40" s="192"/>
      <c r="F40" s="192"/>
      <c r="G40" s="192"/>
      <c r="H40" s="192"/>
      <c r="I40" s="193"/>
      <c r="J40" s="194"/>
      <c r="K40" s="195"/>
      <c r="L40" s="36"/>
    </row>
    <row r="41" spans="1:13" s="7" customFormat="1" ht="21.6" customHeight="1" x14ac:dyDescent="0.5">
      <c r="A41" s="378" t="s">
        <v>172</v>
      </c>
      <c r="B41" s="196"/>
      <c r="C41" s="196"/>
      <c r="D41" s="197"/>
      <c r="E41" s="197"/>
      <c r="F41" s="197"/>
      <c r="G41" s="197"/>
      <c r="H41" s="197"/>
      <c r="I41" s="198"/>
      <c r="J41" s="199"/>
      <c r="K41" s="200"/>
    </row>
    <row r="42" spans="1:13" s="7" customFormat="1" ht="24.75" customHeight="1" x14ac:dyDescent="0.2">
      <c r="A42" s="317" t="s">
        <v>216</v>
      </c>
      <c r="B42" s="316"/>
      <c r="C42" s="328">
        <v>5</v>
      </c>
      <c r="D42" s="297" t="s">
        <v>2</v>
      </c>
      <c r="E42" s="739" t="s">
        <v>283</v>
      </c>
      <c r="F42" s="739" t="s">
        <v>284</v>
      </c>
      <c r="G42" s="540" t="s">
        <v>257</v>
      </c>
      <c r="H42" s="540" t="s">
        <v>258</v>
      </c>
      <c r="I42" s="540" t="s">
        <v>259</v>
      </c>
      <c r="J42" s="365"/>
      <c r="K42" s="366">
        <f>(C42*J42)/5</f>
        <v>0</v>
      </c>
      <c r="L42" s="238" t="s">
        <v>191</v>
      </c>
    </row>
    <row r="43" spans="1:13" s="7" customFormat="1" ht="140.25" customHeight="1" x14ac:dyDescent="0.2">
      <c r="A43" s="410" t="s">
        <v>239</v>
      </c>
      <c r="B43" s="318"/>
      <c r="C43" s="329"/>
      <c r="D43" s="298"/>
      <c r="E43" s="740"/>
      <c r="F43" s="740"/>
      <c r="G43" s="541"/>
      <c r="H43" s="541"/>
      <c r="I43" s="541"/>
      <c r="J43" s="347"/>
      <c r="K43" s="348"/>
      <c r="L43" s="240"/>
    </row>
    <row r="44" spans="1:13" s="7" customFormat="1" ht="20.25" x14ac:dyDescent="0.4">
      <c r="A44" s="34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4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4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0.25" x14ac:dyDescent="0.4">
      <c r="A47" s="34"/>
      <c r="B47" s="9"/>
      <c r="C47" s="1"/>
      <c r="D47" s="10"/>
      <c r="E47" s="9"/>
      <c r="F47" s="9"/>
      <c r="G47" s="9"/>
      <c r="H47" s="9"/>
      <c r="I47" s="9"/>
      <c r="J47" s="11"/>
      <c r="K47" s="11"/>
    </row>
    <row r="48" spans="1:13" s="7" customFormat="1" ht="21.75" customHeight="1" x14ac:dyDescent="0.2">
      <c r="A48" s="524" t="s">
        <v>244</v>
      </c>
      <c r="B48" s="525"/>
      <c r="C48" s="522" t="s">
        <v>279</v>
      </c>
      <c r="D48" s="701" t="s">
        <v>153</v>
      </c>
      <c r="E48" s="531" t="s">
        <v>45</v>
      </c>
      <c r="F48" s="532"/>
      <c r="G48" s="532"/>
      <c r="H48" s="532"/>
      <c r="I48" s="532"/>
      <c r="J48" s="533" t="s">
        <v>14</v>
      </c>
      <c r="K48" s="522" t="s">
        <v>80</v>
      </c>
    </row>
    <row r="49" spans="1:12" s="7" customFormat="1" ht="37.5" customHeight="1" x14ac:dyDescent="0.2">
      <c r="A49" s="526"/>
      <c r="B49" s="527"/>
      <c r="C49" s="539"/>
      <c r="D49" s="702"/>
      <c r="E49" s="236" t="s">
        <v>66</v>
      </c>
      <c r="F49" s="236" t="s">
        <v>67</v>
      </c>
      <c r="G49" s="236" t="s">
        <v>68</v>
      </c>
      <c r="H49" s="8" t="s">
        <v>69</v>
      </c>
      <c r="I49" s="29" t="s">
        <v>70</v>
      </c>
      <c r="J49" s="534"/>
      <c r="K49" s="523"/>
    </row>
    <row r="50" spans="1:12" s="7" customFormat="1" ht="21.6" customHeight="1" x14ac:dyDescent="0.45">
      <c r="A50" s="300" t="s">
        <v>173</v>
      </c>
      <c r="B50" s="207"/>
      <c r="C50" s="326"/>
      <c r="D50" s="167"/>
      <c r="E50" s="203"/>
      <c r="F50" s="203"/>
      <c r="G50" s="204"/>
      <c r="H50" s="203"/>
      <c r="I50" s="203"/>
      <c r="J50" s="359"/>
      <c r="K50" s="360"/>
      <c r="L50" s="36"/>
    </row>
    <row r="51" spans="1:12" s="7" customFormat="1" ht="21.6" customHeight="1" x14ac:dyDescent="0.45">
      <c r="A51" s="302" t="s">
        <v>214</v>
      </c>
      <c r="B51" s="301"/>
      <c r="C51" s="330">
        <v>5</v>
      </c>
      <c r="D51" s="266" t="s">
        <v>2</v>
      </c>
      <c r="E51" s="266" t="s">
        <v>155</v>
      </c>
      <c r="F51" s="266" t="s">
        <v>156</v>
      </c>
      <c r="G51" s="266" t="s">
        <v>157</v>
      </c>
      <c r="H51" s="266" t="s">
        <v>158</v>
      </c>
      <c r="I51" s="266" t="s">
        <v>159</v>
      </c>
      <c r="J51" s="380"/>
      <c r="K51" s="381">
        <f>(C51*J51)/5</f>
        <v>0</v>
      </c>
      <c r="L51" s="36" t="s">
        <v>72</v>
      </c>
    </row>
    <row r="52" spans="1:12" s="7" customFormat="1" ht="21.6" customHeight="1" x14ac:dyDescent="0.45">
      <c r="A52" s="423" t="s">
        <v>295</v>
      </c>
      <c r="B52" s="301"/>
      <c r="C52" s="330"/>
      <c r="D52" s="261"/>
      <c r="E52" s="261"/>
      <c r="F52" s="261"/>
      <c r="G52" s="261"/>
      <c r="H52" s="261"/>
      <c r="I52" s="261"/>
      <c r="J52" s="354"/>
      <c r="K52" s="358"/>
      <c r="L52" s="175"/>
    </row>
    <row r="53" spans="1:12" s="7" customFormat="1" ht="21.6" customHeight="1" x14ac:dyDescent="0.45">
      <c r="A53" s="382" t="s">
        <v>179</v>
      </c>
      <c r="B53" s="304"/>
      <c r="C53" s="331">
        <v>5</v>
      </c>
      <c r="D53" s="242" t="s">
        <v>263</v>
      </c>
      <c r="E53" s="243" t="s">
        <v>264</v>
      </c>
      <c r="F53" s="243" t="s">
        <v>265</v>
      </c>
      <c r="G53" s="424" t="s">
        <v>266</v>
      </c>
      <c r="H53" s="243" t="s">
        <v>267</v>
      </c>
      <c r="I53" s="243"/>
      <c r="J53" s="361">
        <f>L53*5/100</f>
        <v>0</v>
      </c>
      <c r="K53" s="362">
        <f>(C53*J53)/5</f>
        <v>0</v>
      </c>
      <c r="L53" s="35"/>
    </row>
    <row r="54" spans="1:12" s="7" customFormat="1" ht="21.6" customHeight="1" x14ac:dyDescent="0.45">
      <c r="A54" s="305" t="s">
        <v>225</v>
      </c>
      <c r="B54" s="306"/>
      <c r="C54" s="332"/>
      <c r="D54" s="237"/>
      <c r="E54" s="204"/>
      <c r="F54" s="204"/>
      <c r="G54" s="276"/>
      <c r="H54" s="204"/>
      <c r="I54" s="204"/>
      <c r="J54" s="363"/>
      <c r="K54" s="364"/>
      <c r="L54" s="175"/>
    </row>
    <row r="55" spans="1:12" s="7" customFormat="1" ht="21.6" customHeight="1" x14ac:dyDescent="0.45">
      <c r="A55" s="300" t="s">
        <v>176</v>
      </c>
      <c r="B55" s="267"/>
      <c r="C55" s="322"/>
      <c r="D55" s="237"/>
      <c r="E55" s="203"/>
      <c r="F55" s="203"/>
      <c r="G55" s="268"/>
      <c r="H55" s="269"/>
      <c r="I55" s="269"/>
      <c r="J55" s="363"/>
      <c r="K55" s="364"/>
      <c r="L55" s="175"/>
    </row>
    <row r="56" spans="1:12" s="7" customFormat="1" ht="21.6" customHeight="1" x14ac:dyDescent="0.45">
      <c r="A56" s="741" t="s">
        <v>272</v>
      </c>
      <c r="B56" s="742"/>
      <c r="C56" s="333">
        <v>5</v>
      </c>
      <c r="D56" s="277" t="s">
        <v>174</v>
      </c>
      <c r="E56" s="278" t="s">
        <v>180</v>
      </c>
      <c r="F56" s="278" t="s">
        <v>181</v>
      </c>
      <c r="G56" s="279" t="s">
        <v>182</v>
      </c>
      <c r="H56" s="278" t="s">
        <v>183</v>
      </c>
      <c r="I56" s="278" t="s">
        <v>184</v>
      </c>
      <c r="J56" s="341"/>
      <c r="K56" s="342">
        <f>(C56*J56)/5</f>
        <v>0</v>
      </c>
      <c r="L56" s="238"/>
    </row>
    <row r="57" spans="1:12" s="7" customFormat="1" ht="21.6" customHeight="1" x14ac:dyDescent="0.45">
      <c r="A57" s="748" t="s">
        <v>273</v>
      </c>
      <c r="B57" s="744"/>
      <c r="C57" s="426">
        <v>2.5</v>
      </c>
      <c r="D57" s="427" t="s">
        <v>174</v>
      </c>
      <c r="E57" s="520" t="s">
        <v>268</v>
      </c>
      <c r="F57" s="520" t="s">
        <v>269</v>
      </c>
      <c r="G57" s="520" t="s">
        <v>328</v>
      </c>
      <c r="H57" s="520" t="s">
        <v>270</v>
      </c>
      <c r="I57" s="520" t="s">
        <v>271</v>
      </c>
      <c r="J57" s="343"/>
      <c r="K57" s="344">
        <f>(C57*J57)/5</f>
        <v>0</v>
      </c>
      <c r="L57" s="238" t="s">
        <v>191</v>
      </c>
    </row>
    <row r="58" spans="1:12" s="7" customFormat="1" ht="21.6" customHeight="1" x14ac:dyDescent="0.45">
      <c r="A58" s="428"/>
      <c r="B58" s="310"/>
      <c r="C58" s="333"/>
      <c r="D58" s="277"/>
      <c r="E58" s="521"/>
      <c r="F58" s="521"/>
      <c r="G58" s="521"/>
      <c r="H58" s="521"/>
      <c r="I58" s="521"/>
      <c r="J58" s="354"/>
      <c r="K58" s="358"/>
      <c r="L58" s="238"/>
    </row>
    <row r="59" spans="1:12" s="7" customFormat="1" ht="21.6" customHeight="1" x14ac:dyDescent="0.4">
      <c r="A59" s="485" t="s">
        <v>190</v>
      </c>
      <c r="B59" s="488"/>
      <c r="C59" s="486">
        <v>2.5</v>
      </c>
      <c r="D59" s="242" t="s">
        <v>263</v>
      </c>
      <c r="E59" s="243" t="s">
        <v>264</v>
      </c>
      <c r="F59" s="243" t="s">
        <v>265</v>
      </c>
      <c r="G59" s="244" t="s">
        <v>266</v>
      </c>
      <c r="H59" s="243" t="s">
        <v>267</v>
      </c>
      <c r="I59" s="281"/>
      <c r="J59" s="361">
        <f>L59*5/100</f>
        <v>0</v>
      </c>
      <c r="K59" s="362">
        <f>(C59*J59)/5</f>
        <v>0</v>
      </c>
      <c r="L59" s="35"/>
    </row>
    <row r="60" spans="1:12" s="7" customFormat="1" ht="21.6" customHeight="1" x14ac:dyDescent="0.4">
      <c r="A60" s="443" t="s">
        <v>288</v>
      </c>
      <c r="B60" s="425"/>
      <c r="C60" s="444">
        <v>2.5</v>
      </c>
      <c r="D60" s="259" t="s">
        <v>2</v>
      </c>
      <c r="E60" s="260" t="s">
        <v>185</v>
      </c>
      <c r="F60" s="260" t="s">
        <v>186</v>
      </c>
      <c r="G60" s="260" t="s">
        <v>187</v>
      </c>
      <c r="H60" s="260" t="s">
        <v>188</v>
      </c>
      <c r="I60" s="260" t="s">
        <v>189</v>
      </c>
      <c r="J60" s="343"/>
      <c r="K60" s="344">
        <f>(C60*J60)/5</f>
        <v>0</v>
      </c>
      <c r="L60" s="406" t="s">
        <v>296</v>
      </c>
    </row>
    <row r="61" spans="1:12" s="7" customFormat="1" ht="21.6" customHeight="1" x14ac:dyDescent="0.4">
      <c r="A61" s="299" t="s">
        <v>285</v>
      </c>
      <c r="B61" s="445"/>
      <c r="C61" s="446"/>
      <c r="D61" s="447"/>
      <c r="E61" s="441"/>
      <c r="F61" s="441"/>
      <c r="G61" s="448"/>
      <c r="H61" s="441"/>
      <c r="I61" s="449"/>
      <c r="J61" s="345"/>
      <c r="K61" s="346"/>
      <c r="L61" s="461" t="s">
        <v>297</v>
      </c>
    </row>
    <row r="62" spans="1:12" s="7" customFormat="1" ht="21.6" customHeight="1" x14ac:dyDescent="0.4">
      <c r="A62" s="299" t="s">
        <v>286</v>
      </c>
      <c r="B62" s="445"/>
      <c r="C62" s="446"/>
      <c r="D62" s="447"/>
      <c r="E62" s="441"/>
      <c r="F62" s="441"/>
      <c r="G62" s="448"/>
      <c r="H62" s="441"/>
      <c r="I62" s="449"/>
      <c r="J62" s="345"/>
      <c r="K62" s="346"/>
      <c r="L62" s="175"/>
    </row>
    <row r="63" spans="1:12" s="7" customFormat="1" ht="21.6" customHeight="1" x14ac:dyDescent="0.4">
      <c r="A63" s="491" t="s">
        <v>287</v>
      </c>
      <c r="B63" s="492"/>
      <c r="C63" s="493"/>
      <c r="D63" s="494"/>
      <c r="E63" s="495"/>
      <c r="F63" s="495"/>
      <c r="G63" s="496"/>
      <c r="H63" s="495"/>
      <c r="I63" s="497"/>
      <c r="J63" s="347"/>
      <c r="K63" s="348"/>
      <c r="L63" s="175"/>
    </row>
    <row r="64" spans="1:12" s="7" customFormat="1" ht="21.6" customHeight="1" x14ac:dyDescent="0.5">
      <c r="A64" s="490" t="s">
        <v>323</v>
      </c>
      <c r="B64" s="245"/>
      <c r="C64" s="334"/>
      <c r="D64" s="176"/>
      <c r="E64" s="464"/>
      <c r="F64" s="465"/>
      <c r="G64" s="466"/>
      <c r="H64" s="466"/>
      <c r="I64" s="464"/>
      <c r="J64" s="354"/>
      <c r="K64" s="358"/>
      <c r="L64" s="175"/>
    </row>
    <row r="65" spans="1:12" s="7" customFormat="1" ht="65.25" customHeight="1" x14ac:dyDescent="0.2">
      <c r="A65" s="750" t="s">
        <v>298</v>
      </c>
      <c r="B65" s="751"/>
      <c r="C65" s="752">
        <v>5</v>
      </c>
      <c r="D65" s="753" t="s">
        <v>289</v>
      </c>
      <c r="E65" s="754" t="s">
        <v>290</v>
      </c>
      <c r="F65" s="753" t="s">
        <v>291</v>
      </c>
      <c r="G65" s="753" t="s">
        <v>291</v>
      </c>
      <c r="H65" s="753" t="s">
        <v>291</v>
      </c>
      <c r="I65" s="754" t="s">
        <v>292</v>
      </c>
      <c r="J65" s="462"/>
      <c r="K65" s="463">
        <f>(C65*J65)/5</f>
        <v>0</v>
      </c>
      <c r="L65" s="175"/>
    </row>
    <row r="66" spans="1:12" s="7" customFormat="1" ht="21.75" customHeight="1" x14ac:dyDescent="0.45">
      <c r="A66" s="303" t="s">
        <v>126</v>
      </c>
      <c r="B66" s="214"/>
      <c r="C66" s="339">
        <v>5</v>
      </c>
      <c r="D66" s="247"/>
      <c r="E66" s="215"/>
      <c r="F66" s="215"/>
      <c r="G66" s="294"/>
      <c r="H66" s="295"/>
      <c r="I66" s="295"/>
      <c r="J66" s="361">
        <f>L66*5/100</f>
        <v>0</v>
      </c>
      <c r="K66" s="362">
        <f>(C66*J66)/5</f>
        <v>0</v>
      </c>
      <c r="L66" s="35"/>
    </row>
    <row r="67" spans="1:12" s="7" customFormat="1" ht="21.75" customHeight="1" x14ac:dyDescent="0.45">
      <c r="A67" s="303"/>
      <c r="B67" s="214"/>
      <c r="C67" s="339"/>
      <c r="D67" s="247"/>
      <c r="E67" s="215"/>
      <c r="F67" s="215"/>
      <c r="G67" s="248"/>
      <c r="H67" s="213"/>
      <c r="I67" s="213"/>
      <c r="J67" s="430"/>
      <c r="K67" s="431"/>
      <c r="L67" s="175"/>
    </row>
    <row r="68" spans="1:12" s="7" customFormat="1" ht="21.75" customHeight="1" x14ac:dyDescent="0.45">
      <c r="A68" s="312" t="s">
        <v>127</v>
      </c>
      <c r="B68" s="12"/>
      <c r="C68" s="339">
        <v>5</v>
      </c>
      <c r="D68" s="247"/>
      <c r="E68" s="216"/>
      <c r="F68" s="216"/>
      <c r="G68" s="248"/>
      <c r="H68" s="213"/>
      <c r="I68" s="213"/>
      <c r="J68" s="361">
        <f>L68*5/100</f>
        <v>0</v>
      </c>
      <c r="K68" s="362">
        <f>(C68*J68)/5</f>
        <v>0</v>
      </c>
      <c r="L68" s="35"/>
    </row>
    <row r="69" spans="1:12" s="7" customFormat="1" ht="21.75" customHeight="1" x14ac:dyDescent="0.45">
      <c r="A69" s="303" t="s">
        <v>128</v>
      </c>
      <c r="B69" s="12"/>
      <c r="C69" s="339">
        <v>5</v>
      </c>
      <c r="D69" s="247"/>
      <c r="E69" s="217"/>
      <c r="F69" s="217"/>
      <c r="G69" s="248"/>
      <c r="H69" s="213"/>
      <c r="I69" s="213"/>
      <c r="J69" s="361">
        <f>L69*5/100</f>
        <v>0</v>
      </c>
      <c r="K69" s="362">
        <f>(C69*J69)/5</f>
        <v>0</v>
      </c>
      <c r="L69" s="35"/>
    </row>
    <row r="70" spans="1:12" s="7" customFormat="1" ht="21.75" customHeight="1" x14ac:dyDescent="0.45">
      <c r="A70" s="314" t="s">
        <v>129</v>
      </c>
      <c r="B70" s="13"/>
      <c r="C70" s="339">
        <v>5</v>
      </c>
      <c r="D70" s="247"/>
      <c r="E70" s="218"/>
      <c r="F70" s="218"/>
      <c r="G70" s="248"/>
      <c r="H70" s="213"/>
      <c r="I70" s="213"/>
      <c r="J70" s="361">
        <f>L70*5/100</f>
        <v>0</v>
      </c>
      <c r="K70" s="362">
        <f>(C70*J70)/5</f>
        <v>0</v>
      </c>
      <c r="L70" s="35"/>
    </row>
    <row r="71" spans="1:12" s="14" customFormat="1" ht="23.25" customHeight="1" x14ac:dyDescent="0.2">
      <c r="A71" s="535" t="s">
        <v>71</v>
      </c>
      <c r="B71" s="536"/>
      <c r="C71" s="536"/>
      <c r="D71" s="536"/>
      <c r="E71" s="536"/>
      <c r="F71" s="536"/>
      <c r="G71" s="536"/>
      <c r="H71" s="536"/>
      <c r="I71" s="536"/>
      <c r="J71" s="537"/>
      <c r="K71" s="71">
        <f>ROUND(SUM(K27:K70),2)</f>
        <v>0</v>
      </c>
    </row>
    <row r="72" spans="1:12" ht="19.5" customHeight="1" x14ac:dyDescent="0.5">
      <c r="A72" s="15"/>
      <c r="B72" s="16"/>
      <c r="C72" s="17"/>
      <c r="D72" s="17"/>
      <c r="E72" s="17"/>
      <c r="F72" s="17"/>
      <c r="G72" s="17"/>
      <c r="H72" s="17"/>
      <c r="I72" s="17"/>
      <c r="J72" s="17"/>
      <c r="K72" s="18"/>
    </row>
    <row r="73" spans="1:12" ht="19.5" customHeight="1" x14ac:dyDescent="0.5">
      <c r="A73" s="15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2" ht="24.75" x14ac:dyDescent="0.5">
      <c r="A74" s="72" t="s">
        <v>96</v>
      </c>
      <c r="B74" s="538"/>
      <c r="C74" s="538"/>
      <c r="D74" s="74" t="s">
        <v>33</v>
      </c>
      <c r="E74" s="74"/>
      <c r="F74" s="75" t="s">
        <v>96</v>
      </c>
      <c r="G74" s="538"/>
      <c r="H74" s="538"/>
      <c r="I74" s="538"/>
      <c r="J74" s="538"/>
      <c r="K74" s="76" t="s">
        <v>32</v>
      </c>
    </row>
    <row r="75" spans="1:12" ht="24.75" x14ac:dyDescent="0.5">
      <c r="A75" s="72" t="s">
        <v>97</v>
      </c>
      <c r="B75" s="572"/>
      <c r="C75" s="572"/>
      <c r="D75" s="47" t="s">
        <v>98</v>
      </c>
      <c r="E75" s="47"/>
      <c r="F75" s="75" t="s">
        <v>97</v>
      </c>
      <c r="G75" s="572"/>
      <c r="H75" s="572"/>
      <c r="I75" s="572"/>
      <c r="J75" s="572"/>
      <c r="K75" s="78" t="s">
        <v>98</v>
      </c>
    </row>
    <row r="76" spans="1:12" ht="24.75" x14ac:dyDescent="0.5">
      <c r="A76" s="72" t="s">
        <v>87</v>
      </c>
      <c r="B76" s="572"/>
      <c r="C76" s="572"/>
      <c r="D76" s="47"/>
      <c r="E76" s="47"/>
      <c r="F76" s="75" t="s">
        <v>87</v>
      </c>
      <c r="G76" s="572"/>
      <c r="H76" s="572"/>
      <c r="I76" s="572"/>
      <c r="J76" s="572"/>
      <c r="K76" s="78"/>
    </row>
    <row r="77" spans="1:12" ht="24.75" x14ac:dyDescent="0.5">
      <c r="A77" s="79" t="s">
        <v>99</v>
      </c>
      <c r="B77" s="560"/>
      <c r="C77" s="560"/>
      <c r="D77" s="80"/>
      <c r="E77" s="81"/>
      <c r="F77" s="82" t="s">
        <v>99</v>
      </c>
      <c r="G77" s="560"/>
      <c r="H77" s="560"/>
      <c r="I77" s="560"/>
      <c r="J77" s="560"/>
      <c r="K77" s="83"/>
    </row>
    <row r="78" spans="1:12" ht="24.75" x14ac:dyDescent="0.5">
      <c r="A78" s="133"/>
      <c r="B78" s="383"/>
      <c r="C78" s="383"/>
      <c r="D78" s="47"/>
      <c r="E78" s="74"/>
      <c r="F78" s="133"/>
      <c r="G78" s="383"/>
      <c r="H78" s="383"/>
      <c r="I78" s="383"/>
      <c r="J78" s="383"/>
      <c r="K78" s="74"/>
    </row>
    <row r="79" spans="1:12" ht="23.25" x14ac:dyDescent="0.5">
      <c r="A79" s="4" t="s">
        <v>74</v>
      </c>
      <c r="B79" s="4"/>
      <c r="C79" s="5"/>
      <c r="D79" s="5"/>
      <c r="E79" s="5"/>
      <c r="F79" s="5"/>
      <c r="G79" s="5"/>
      <c r="H79" s="5"/>
      <c r="I79" s="5"/>
      <c r="J79" s="5"/>
      <c r="K79" s="5"/>
    </row>
    <row r="80" spans="1:12" s="23" customFormat="1" ht="21.75" customHeight="1" x14ac:dyDescent="0.4">
      <c r="A80" s="524" t="s">
        <v>3</v>
      </c>
      <c r="B80" s="723"/>
      <c r="C80" s="525"/>
      <c r="D80" s="567" t="s">
        <v>55</v>
      </c>
      <c r="E80" s="568"/>
      <c r="F80" s="571" t="s">
        <v>166</v>
      </c>
      <c r="G80" s="571"/>
      <c r="H80" s="571"/>
      <c r="I80" s="567" t="s">
        <v>56</v>
      </c>
      <c r="J80" s="725"/>
      <c r="K80" s="568"/>
    </row>
    <row r="81" spans="1:13" s="23" customFormat="1" ht="51" customHeight="1" x14ac:dyDescent="0.4">
      <c r="A81" s="526"/>
      <c r="B81" s="724"/>
      <c r="C81" s="527"/>
      <c r="D81" s="569"/>
      <c r="E81" s="570"/>
      <c r="F81" s="571"/>
      <c r="G81" s="571"/>
      <c r="H81" s="571"/>
      <c r="I81" s="569"/>
      <c r="J81" s="726"/>
      <c r="K81" s="570"/>
      <c r="L81" s="282" t="s">
        <v>192</v>
      </c>
    </row>
    <row r="82" spans="1:13" s="23" customFormat="1" ht="21.75" customHeight="1" x14ac:dyDescent="0.5">
      <c r="A82" s="588" t="s">
        <v>61</v>
      </c>
      <c r="B82" s="589"/>
      <c r="C82" s="590"/>
      <c r="D82" s="591">
        <v>3</v>
      </c>
      <c r="E82" s="592"/>
      <c r="F82" s="593"/>
      <c r="G82" s="593"/>
      <c r="H82" s="594"/>
      <c r="I82" s="595" t="str">
        <f>+IFERROR(IF(F82&lt;D82,"ต่ำกว่าระดับความคาดหวัง",IF(F82=D82,"เป็นไปตามความคาดหวัง",IF(D82&lt;F82,"เหนือกว่าความคาดหวัง",IF(F82&lt;F82,"ดี",IF(F82&lt;=F82,"ดี","-"))))),"-")</f>
        <v>ต่ำกว่าระดับความคาดหวัง</v>
      </c>
      <c r="J82" s="596"/>
      <c r="K82" s="597"/>
    </row>
    <row r="83" spans="1:13" s="23" customFormat="1" ht="21.75" customHeight="1" x14ac:dyDescent="0.5">
      <c r="A83" s="578" t="s">
        <v>62</v>
      </c>
      <c r="B83" s="579"/>
      <c r="C83" s="580"/>
      <c r="D83" s="581">
        <v>3</v>
      </c>
      <c r="E83" s="582"/>
      <c r="F83" s="583"/>
      <c r="G83" s="583"/>
      <c r="H83" s="584"/>
      <c r="I83" s="598" t="str">
        <f t="shared" ref="I83:I84" si="0"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ต่ำกว่าระดับความคาดหวัง</v>
      </c>
      <c r="J83" s="599"/>
      <c r="K83" s="600"/>
    </row>
    <row r="84" spans="1:13" s="23" customFormat="1" ht="21.75" customHeight="1" x14ac:dyDescent="0.5">
      <c r="A84" s="578" t="s">
        <v>240</v>
      </c>
      <c r="B84" s="579"/>
      <c r="C84" s="580"/>
      <c r="D84" s="581">
        <v>3</v>
      </c>
      <c r="E84" s="582"/>
      <c r="F84" s="583"/>
      <c r="G84" s="583"/>
      <c r="H84" s="584"/>
      <c r="I84" s="585" t="str">
        <f t="shared" si="0"/>
        <v>ต่ำกว่าระดับความคาดหวัง</v>
      </c>
      <c r="J84" s="586"/>
      <c r="K84" s="587"/>
    </row>
    <row r="85" spans="1:13" s="23" customFormat="1" x14ac:dyDescent="0.45">
      <c r="A85" s="573" t="s">
        <v>15</v>
      </c>
      <c r="B85" s="574"/>
      <c r="C85" s="574"/>
      <c r="D85" s="574"/>
      <c r="E85" s="574"/>
      <c r="F85" s="574"/>
      <c r="G85" s="574"/>
      <c r="H85" s="575"/>
      <c r="I85" s="576">
        <f>(COUNTIF(I82:K84, "เป็นไปตามความคาดหวัง")+COUNTIF(I82:K84,"เหนือกว่าความคาดหวัง"))*10/3</f>
        <v>0</v>
      </c>
      <c r="J85" s="577"/>
      <c r="K85" s="577"/>
    </row>
    <row r="86" spans="1:13" s="23" customFormat="1" ht="23.25" x14ac:dyDescent="0.5">
      <c r="A86" s="615" t="s">
        <v>327</v>
      </c>
      <c r="B86" s="616"/>
      <c r="C86" s="616"/>
      <c r="D86" s="616"/>
      <c r="E86" s="616"/>
      <c r="F86" s="616"/>
      <c r="G86" s="616"/>
      <c r="H86" s="617"/>
      <c r="I86" s="618">
        <f>I85</f>
        <v>0</v>
      </c>
      <c r="J86" s="619"/>
      <c r="K86" s="619"/>
      <c r="L86" s="415"/>
      <c r="M86" s="415"/>
    </row>
    <row r="87" spans="1:13" s="23" customFormat="1" ht="21.75" customHeight="1" x14ac:dyDescent="0.4">
      <c r="A87" s="713" t="s">
        <v>310</v>
      </c>
      <c r="B87" s="714"/>
      <c r="C87" s="715"/>
      <c r="D87" s="719" t="s">
        <v>55</v>
      </c>
      <c r="E87" s="720"/>
      <c r="F87" s="571" t="s">
        <v>166</v>
      </c>
      <c r="G87" s="571"/>
      <c r="H87" s="571"/>
      <c r="I87" s="571" t="s">
        <v>56</v>
      </c>
      <c r="J87" s="571"/>
      <c r="K87" s="571"/>
    </row>
    <row r="88" spans="1:13" s="23" customFormat="1" ht="51" customHeight="1" x14ac:dyDescent="0.4">
      <c r="A88" s="716"/>
      <c r="B88" s="717"/>
      <c r="C88" s="718"/>
      <c r="D88" s="721"/>
      <c r="E88" s="722"/>
      <c r="F88" s="571"/>
      <c r="G88" s="571"/>
      <c r="H88" s="571"/>
      <c r="I88" s="571"/>
      <c r="J88" s="571"/>
      <c r="K88" s="571"/>
      <c r="L88" s="282" t="s">
        <v>193</v>
      </c>
    </row>
    <row r="89" spans="1:13" s="23" customFormat="1" ht="25.5" x14ac:dyDescent="0.5">
      <c r="A89" s="229" t="s">
        <v>58</v>
      </c>
      <c r="B89" s="370"/>
      <c r="C89" s="371"/>
      <c r="D89" s="604">
        <v>3</v>
      </c>
      <c r="E89" s="605"/>
      <c r="F89" s="634"/>
      <c r="G89" s="606"/>
      <c r="H89" s="607"/>
      <c r="I89" s="595" t="str">
        <f t="shared" ref="I89:I93" si="1">+IFERROR(IF(F89&lt;D89,"ต่ำกว่าระดับความคาดหวัง",IF(F89=D89,"เป็นไปตามความคาดหวัง",IF(D89&lt;F89,"เหนือกว่าความคาดหวัง",IF(F89&lt;F89,"ดี",IF(F89&lt;=F89,"ดี","-"))))),"-")</f>
        <v>ต่ำกว่าระดับความคาดหวัง</v>
      </c>
      <c r="J89" s="596"/>
      <c r="K89" s="597"/>
    </row>
    <row r="90" spans="1:13" s="23" customFormat="1" ht="25.5" x14ac:dyDescent="0.5">
      <c r="A90" s="372" t="s">
        <v>59</v>
      </c>
      <c r="B90" s="373"/>
      <c r="C90" s="374"/>
      <c r="D90" s="611">
        <v>3</v>
      </c>
      <c r="E90" s="612"/>
      <c r="F90" s="712"/>
      <c r="G90" s="613"/>
      <c r="H90" s="614"/>
      <c r="I90" s="598" t="str">
        <f t="shared" si="1"/>
        <v>ต่ำกว่าระดับความคาดหวัง</v>
      </c>
      <c r="J90" s="599"/>
      <c r="K90" s="600"/>
    </row>
    <row r="91" spans="1:13" s="23" customFormat="1" ht="25.5" x14ac:dyDescent="0.5">
      <c r="A91" s="372" t="s">
        <v>81</v>
      </c>
      <c r="B91" s="373"/>
      <c r="C91" s="374"/>
      <c r="D91" s="611">
        <v>3</v>
      </c>
      <c r="E91" s="612"/>
      <c r="F91" s="712"/>
      <c r="G91" s="613"/>
      <c r="H91" s="614"/>
      <c r="I91" s="598" t="str">
        <f t="shared" si="1"/>
        <v>ต่ำกว่าระดับความคาดหวัง</v>
      </c>
      <c r="J91" s="599"/>
      <c r="K91" s="600"/>
    </row>
    <row r="92" spans="1:13" s="23" customFormat="1" ht="25.5" x14ac:dyDescent="0.5">
      <c r="A92" s="372" t="s">
        <v>60</v>
      </c>
      <c r="B92" s="373"/>
      <c r="C92" s="374"/>
      <c r="D92" s="611">
        <v>3</v>
      </c>
      <c r="E92" s="612"/>
      <c r="F92" s="712"/>
      <c r="G92" s="613"/>
      <c r="H92" s="614"/>
      <c r="I92" s="598" t="str">
        <f t="shared" si="1"/>
        <v>ต่ำกว่าระดับความคาดหวัง</v>
      </c>
      <c r="J92" s="599"/>
      <c r="K92" s="600"/>
    </row>
    <row r="93" spans="1:13" s="23" customFormat="1" ht="24.75" x14ac:dyDescent="0.5">
      <c r="A93" s="231" t="s">
        <v>218</v>
      </c>
      <c r="B93" s="375"/>
      <c r="C93" s="376"/>
      <c r="D93" s="631">
        <v>3</v>
      </c>
      <c r="E93" s="632"/>
      <c r="F93" s="631"/>
      <c r="G93" s="633"/>
      <c r="H93" s="632"/>
      <c r="I93" s="585" t="str">
        <f t="shared" si="1"/>
        <v>ต่ำกว่าระดับความคาดหวัง</v>
      </c>
      <c r="J93" s="586"/>
      <c r="K93" s="587"/>
    </row>
    <row r="94" spans="1:13" s="23" customFormat="1" x14ac:dyDescent="0.45">
      <c r="A94" s="573" t="s">
        <v>114</v>
      </c>
      <c r="B94" s="574"/>
      <c r="C94" s="574"/>
      <c r="D94" s="574"/>
      <c r="E94" s="574"/>
      <c r="F94" s="574"/>
      <c r="G94" s="574"/>
      <c r="H94" s="575"/>
      <c r="I94" s="576">
        <f>(COUNTIF(I89:K93, "เป็นไปตามความคาดหวัง")+COUNTIF(I89:K93,"เหนือกว่าความคาดหวัง"))*15/5</f>
        <v>0</v>
      </c>
      <c r="J94" s="577"/>
      <c r="K94" s="577"/>
    </row>
    <row r="95" spans="1:13" s="23" customFormat="1" ht="23.25" x14ac:dyDescent="0.5">
      <c r="A95" s="635" t="s">
        <v>324</v>
      </c>
      <c r="B95" s="636"/>
      <c r="C95" s="636"/>
      <c r="D95" s="636"/>
      <c r="E95" s="636"/>
      <c r="F95" s="636"/>
      <c r="G95" s="636"/>
      <c r="H95" s="637"/>
      <c r="I95" s="618">
        <f>I94</f>
        <v>0</v>
      </c>
      <c r="J95" s="619"/>
      <c r="K95" s="619"/>
      <c r="L95" s="415"/>
      <c r="M95" s="415"/>
    </row>
    <row r="96" spans="1:13" s="23" customFormat="1" ht="75.75" customHeight="1" x14ac:dyDescent="0.4">
      <c r="A96" s="709" t="s">
        <v>57</v>
      </c>
      <c r="B96" s="710"/>
      <c r="C96" s="711"/>
      <c r="D96" s="641" t="s">
        <v>55</v>
      </c>
      <c r="E96" s="642"/>
      <c r="F96" s="641" t="s">
        <v>309</v>
      </c>
      <c r="G96" s="643"/>
      <c r="H96" s="644"/>
      <c r="I96" s="645" t="s">
        <v>56</v>
      </c>
      <c r="J96" s="646"/>
      <c r="K96" s="647"/>
    </row>
    <row r="97" spans="1:11" s="23" customFormat="1" ht="24.75" x14ac:dyDescent="0.5">
      <c r="A97" s="745" t="s">
        <v>274</v>
      </c>
      <c r="B97" s="230"/>
      <c r="C97" s="230"/>
      <c r="D97" s="604">
        <v>3</v>
      </c>
      <c r="E97" s="605"/>
      <c r="F97" s="606"/>
      <c r="G97" s="606"/>
      <c r="H97" s="607"/>
      <c r="I97" s="595" t="str">
        <f t="shared" ref="I97:I98" si="2">+IFERROR(IF(F97&lt;D97,"ต่ำกว่าระดับความคาดหวัง",IF(F97=D97,"เป็นไปตามความคาดหวัง",IF(D97&lt;F97,"เหนือกว่าความคาดหวัง",IF(F97&lt;F97,"ดี",IF(F97&lt;=F97,"ดี","-"))))),"-")</f>
        <v>ต่ำกว่าระดับความคาดหวัง</v>
      </c>
      <c r="J97" s="596"/>
      <c r="K97" s="597"/>
    </row>
    <row r="98" spans="1:11" s="23" customFormat="1" ht="24.75" x14ac:dyDescent="0.5">
      <c r="A98" s="231" t="s">
        <v>82</v>
      </c>
      <c r="B98" s="230"/>
      <c r="C98" s="230"/>
      <c r="D98" s="611">
        <v>3</v>
      </c>
      <c r="E98" s="612"/>
      <c r="F98" s="613"/>
      <c r="G98" s="613"/>
      <c r="H98" s="614"/>
      <c r="I98" s="585" t="str">
        <f t="shared" si="2"/>
        <v>ต่ำกว่าระดับความคาดหวัง</v>
      </c>
      <c r="J98" s="586"/>
      <c r="K98" s="587"/>
    </row>
    <row r="99" spans="1:11" s="23" customFormat="1" x14ac:dyDescent="0.45">
      <c r="A99" s="573" t="s">
        <v>115</v>
      </c>
      <c r="B99" s="574"/>
      <c r="C99" s="574"/>
      <c r="D99" s="574"/>
      <c r="E99" s="574"/>
      <c r="F99" s="574"/>
      <c r="G99" s="574"/>
      <c r="H99" s="575"/>
      <c r="I99" s="576">
        <f>(COUNTIF(I97:K98, "เป็นไปตามความคาดหวัง")+COUNTIF(I97:K98,"เหนือกว่าความคาดหวัง"))*5/2</f>
        <v>0</v>
      </c>
      <c r="J99" s="577"/>
      <c r="K99" s="577"/>
    </row>
    <row r="100" spans="1:11" s="23" customFormat="1" ht="24.75" x14ac:dyDescent="0.5">
      <c r="A100" s="635" t="s">
        <v>325</v>
      </c>
      <c r="B100" s="636"/>
      <c r="C100" s="636"/>
      <c r="D100" s="636"/>
      <c r="E100" s="636"/>
      <c r="F100" s="636"/>
      <c r="G100" s="636"/>
      <c r="H100" s="637"/>
      <c r="I100" s="660">
        <f>I99</f>
        <v>0</v>
      </c>
      <c r="J100" s="660"/>
      <c r="K100" s="661"/>
    </row>
    <row r="101" spans="1:11" ht="25.5" x14ac:dyDescent="0.55000000000000004">
      <c r="A101" s="662" t="s">
        <v>326</v>
      </c>
      <c r="B101" s="663"/>
      <c r="C101" s="663"/>
      <c r="D101" s="663"/>
      <c r="E101" s="663"/>
      <c r="F101" s="663"/>
      <c r="G101" s="663"/>
      <c r="H101" s="664"/>
      <c r="I101" s="665">
        <f>ROUND(I86+I95+I100,2)</f>
        <v>0</v>
      </c>
      <c r="J101" s="665"/>
      <c r="K101" s="666"/>
    </row>
    <row r="102" spans="1:11" ht="26.25" x14ac:dyDescent="0.55000000000000004">
      <c r="A102" s="648" t="s">
        <v>16</v>
      </c>
      <c r="B102" s="648"/>
      <c r="C102" s="648"/>
      <c r="D102" s="648"/>
      <c r="E102" s="648"/>
      <c r="F102" s="648"/>
      <c r="G102" s="648"/>
      <c r="H102" s="648"/>
      <c r="I102" s="648"/>
      <c r="J102" s="648"/>
      <c r="K102" s="648"/>
    </row>
    <row r="103" spans="1:11" s="24" customFormat="1" ht="25.5" x14ac:dyDescent="0.45">
      <c r="A103" s="649" t="s">
        <v>17</v>
      </c>
      <c r="B103" s="649"/>
      <c r="C103" s="649"/>
      <c r="D103" s="649"/>
      <c r="E103" s="649"/>
      <c r="F103" s="649"/>
      <c r="G103" s="649"/>
      <c r="H103" s="649"/>
      <c r="I103" s="649"/>
      <c r="J103" s="649"/>
      <c r="K103" s="649"/>
    </row>
    <row r="104" spans="1:11" s="24" customFormat="1" ht="25.5" customHeight="1" x14ac:dyDescent="0.55000000000000004">
      <c r="A104" s="650" t="s">
        <v>18</v>
      </c>
      <c r="B104" s="651"/>
      <c r="C104" s="651"/>
      <c r="D104" s="651"/>
      <c r="E104" s="84"/>
      <c r="F104" s="652" t="s">
        <v>83</v>
      </c>
      <c r="G104" s="653"/>
      <c r="H104" s="653"/>
      <c r="I104" s="653"/>
      <c r="J104" s="653"/>
      <c r="K104" s="654"/>
    </row>
    <row r="105" spans="1:11" s="24" customFormat="1" ht="26.1" customHeight="1" x14ac:dyDescent="0.55000000000000004">
      <c r="A105" s="482" t="s">
        <v>317</v>
      </c>
      <c r="B105" s="86"/>
      <c r="C105" s="86"/>
      <c r="D105" s="86"/>
      <c r="E105" s="87"/>
      <c r="F105" s="88"/>
      <c r="G105" s="47"/>
      <c r="H105" s="47"/>
      <c r="I105" s="89"/>
      <c r="J105" s="89"/>
      <c r="K105" s="90"/>
    </row>
    <row r="106" spans="1:11" s="24" customFormat="1" ht="26.1" customHeight="1" x14ac:dyDescent="0.55000000000000004">
      <c r="A106" s="482" t="s">
        <v>318</v>
      </c>
      <c r="B106" s="86"/>
      <c r="C106" s="86"/>
      <c r="D106" s="86"/>
      <c r="E106" s="87"/>
      <c r="F106" s="88"/>
      <c r="G106" s="47"/>
      <c r="H106" s="47"/>
      <c r="I106" s="89"/>
      <c r="J106" s="89"/>
      <c r="K106" s="90"/>
    </row>
    <row r="107" spans="1:11" s="23" customFormat="1" ht="26.1" customHeight="1" x14ac:dyDescent="0.55000000000000004">
      <c r="A107" s="91" t="s">
        <v>19</v>
      </c>
      <c r="B107" s="46"/>
      <c r="C107" s="92" t="s">
        <v>20</v>
      </c>
      <c r="D107" s="47"/>
      <c r="E107" s="74"/>
      <c r="F107" s="93" t="s">
        <v>100</v>
      </c>
      <c r="G107" s="47" t="s">
        <v>101</v>
      </c>
      <c r="H107" s="94"/>
      <c r="I107" s="94" t="s">
        <v>111</v>
      </c>
      <c r="J107" s="89"/>
      <c r="K107" s="95"/>
    </row>
    <row r="108" spans="1:11" s="23" customFormat="1" ht="26.1" customHeight="1" x14ac:dyDescent="0.5">
      <c r="A108" s="88" t="s">
        <v>21</v>
      </c>
      <c r="B108" s="46"/>
      <c r="C108" s="367">
        <f>K71</f>
        <v>0</v>
      </c>
      <c r="D108" s="47"/>
      <c r="E108" s="74"/>
      <c r="F108" s="93" t="s">
        <v>100</v>
      </c>
      <c r="G108" s="47" t="s">
        <v>102</v>
      </c>
      <c r="H108" s="94"/>
      <c r="I108" s="94" t="s">
        <v>112</v>
      </c>
      <c r="J108" s="89"/>
      <c r="K108" s="95"/>
    </row>
    <row r="109" spans="1:11" ht="26.1" customHeight="1" x14ac:dyDescent="0.55000000000000004">
      <c r="A109" s="88" t="s">
        <v>22</v>
      </c>
      <c r="B109" s="46"/>
      <c r="C109" s="368">
        <f>I101</f>
        <v>0</v>
      </c>
      <c r="D109" s="47"/>
      <c r="E109" s="74"/>
      <c r="F109" s="93" t="s">
        <v>100</v>
      </c>
      <c r="G109" s="47" t="s">
        <v>103</v>
      </c>
      <c r="H109" s="94"/>
      <c r="I109" s="94" t="s">
        <v>113</v>
      </c>
      <c r="J109" s="96"/>
      <c r="K109" s="95"/>
    </row>
    <row r="110" spans="1:11" ht="26.1" customHeight="1" x14ac:dyDescent="0.55000000000000004">
      <c r="A110" s="97" t="s">
        <v>23</v>
      </c>
      <c r="B110" s="98"/>
      <c r="C110" s="369">
        <f>ROUND(C108+C109,2)</f>
        <v>0</v>
      </c>
      <c r="D110" s="96"/>
      <c r="E110" s="74"/>
      <c r="F110" s="93" t="s">
        <v>100</v>
      </c>
      <c r="G110" s="47" t="s">
        <v>104</v>
      </c>
      <c r="H110" s="94"/>
      <c r="I110" s="94" t="s">
        <v>219</v>
      </c>
      <c r="J110" s="96"/>
      <c r="K110" s="90"/>
    </row>
    <row r="111" spans="1:11" ht="26.1" customHeight="1" x14ac:dyDescent="0.55000000000000004">
      <c r="A111" s="99"/>
      <c r="B111" s="100"/>
      <c r="C111" s="96"/>
      <c r="D111" s="96"/>
      <c r="E111" s="74"/>
      <c r="F111" s="93" t="s">
        <v>100</v>
      </c>
      <c r="G111" s="47" t="s">
        <v>105</v>
      </c>
      <c r="H111" s="94"/>
      <c r="I111" s="94" t="s">
        <v>24</v>
      </c>
      <c r="J111" s="96"/>
      <c r="K111" s="101"/>
    </row>
    <row r="112" spans="1:11" ht="26.1" customHeight="1" x14ac:dyDescent="0.55000000000000004">
      <c r="A112" s="99"/>
      <c r="B112" s="100"/>
      <c r="C112" s="96"/>
      <c r="D112" s="96"/>
      <c r="E112" s="80"/>
      <c r="F112" s="102"/>
      <c r="G112" s="103"/>
      <c r="H112" s="104"/>
      <c r="I112" s="104"/>
      <c r="J112" s="104"/>
      <c r="K112" s="105"/>
    </row>
    <row r="113" spans="1:11" ht="23.25" x14ac:dyDescent="0.5">
      <c r="A113" s="655" t="s">
        <v>25</v>
      </c>
      <c r="B113" s="656"/>
      <c r="C113" s="656"/>
      <c r="D113" s="656"/>
      <c r="E113" s="656"/>
      <c r="F113" s="657" t="s">
        <v>26</v>
      </c>
      <c r="G113" s="658"/>
      <c r="H113" s="658"/>
      <c r="I113" s="658"/>
      <c r="J113" s="658"/>
      <c r="K113" s="659"/>
    </row>
    <row r="114" spans="1:11" ht="23.25" x14ac:dyDescent="0.5">
      <c r="A114" s="106" t="s">
        <v>106</v>
      </c>
      <c r="B114" s="107"/>
      <c r="C114" s="107"/>
      <c r="D114" s="107"/>
      <c r="E114" s="17"/>
      <c r="F114" s="106" t="s">
        <v>106</v>
      </c>
      <c r="G114" s="107"/>
      <c r="H114" s="107"/>
      <c r="I114" s="108"/>
      <c r="J114" s="108"/>
      <c r="K114" s="25"/>
    </row>
    <row r="115" spans="1:11" ht="23.25" x14ac:dyDescent="0.5">
      <c r="A115" s="109"/>
      <c r="B115" s="110"/>
      <c r="C115" s="110"/>
      <c r="D115" s="110"/>
      <c r="E115" s="17"/>
      <c r="F115" s="109"/>
      <c r="G115" s="111"/>
      <c r="H115" s="112"/>
      <c r="I115" s="112"/>
      <c r="J115" s="112"/>
      <c r="K115" s="113"/>
    </row>
    <row r="116" spans="1:11" ht="23.25" x14ac:dyDescent="0.5">
      <c r="A116" s="114"/>
      <c r="B116" s="115"/>
      <c r="C116" s="115"/>
      <c r="D116" s="115"/>
      <c r="E116" s="17"/>
      <c r="F116" s="114"/>
      <c r="G116" s="116"/>
      <c r="H116" s="117"/>
      <c r="I116" s="117"/>
      <c r="J116" s="117"/>
      <c r="K116" s="25"/>
    </row>
    <row r="117" spans="1:11" ht="23.25" x14ac:dyDescent="0.5">
      <c r="A117" s="668" t="s">
        <v>27</v>
      </c>
      <c r="B117" s="668"/>
      <c r="C117" s="668"/>
      <c r="D117" s="668"/>
      <c r="E117" s="668"/>
      <c r="F117" s="668"/>
      <c r="G117" s="668"/>
      <c r="H117" s="668"/>
      <c r="I117" s="668"/>
      <c r="J117" s="668"/>
      <c r="K117" s="669"/>
    </row>
    <row r="118" spans="1:11" ht="24" customHeight="1" x14ac:dyDescent="0.5">
      <c r="A118" s="655" t="s">
        <v>28</v>
      </c>
      <c r="B118" s="656"/>
      <c r="C118" s="656"/>
      <c r="D118" s="656"/>
      <c r="E118" s="26"/>
      <c r="F118" s="657" t="s">
        <v>29</v>
      </c>
      <c r="G118" s="658"/>
      <c r="H118" s="658"/>
      <c r="I118" s="658"/>
      <c r="J118" s="658"/>
      <c r="K118" s="659"/>
    </row>
    <row r="119" spans="1:11" ht="23.25" x14ac:dyDescent="0.5">
      <c r="A119" s="106" t="s">
        <v>106</v>
      </c>
      <c r="B119" s="107"/>
      <c r="C119" s="107"/>
      <c r="D119" s="107"/>
      <c r="E119" s="17"/>
      <c r="F119" s="106"/>
      <c r="G119" s="107"/>
      <c r="H119" s="107"/>
      <c r="I119" s="108"/>
      <c r="J119" s="108"/>
      <c r="K119" s="25"/>
    </row>
    <row r="120" spans="1:11" ht="23.25" x14ac:dyDescent="0.5">
      <c r="A120" s="109"/>
      <c r="B120" s="110"/>
      <c r="C120" s="110"/>
      <c r="D120" s="110"/>
      <c r="E120" s="17"/>
      <c r="F120" s="109"/>
      <c r="G120" s="111"/>
      <c r="H120" s="112"/>
      <c r="I120" s="112"/>
      <c r="J120" s="112"/>
      <c r="K120" s="113"/>
    </row>
    <row r="121" spans="1:11" ht="24.75" x14ac:dyDescent="0.5">
      <c r="A121" s="72" t="s">
        <v>96</v>
      </c>
      <c r="B121" s="572"/>
      <c r="C121" s="572"/>
      <c r="D121" s="74" t="s">
        <v>32</v>
      </c>
      <c r="E121" s="40"/>
      <c r="F121" s="27"/>
      <c r="G121" s="75" t="s">
        <v>96</v>
      </c>
      <c r="H121" s="73"/>
      <c r="I121" s="118"/>
      <c r="J121" s="118"/>
      <c r="K121" s="18"/>
    </row>
    <row r="122" spans="1:11" ht="24.75" x14ac:dyDescent="0.5">
      <c r="A122" s="72" t="s">
        <v>97</v>
      </c>
      <c r="B122" s="572"/>
      <c r="C122" s="572"/>
      <c r="D122" s="47" t="s">
        <v>98</v>
      </c>
      <c r="E122" s="40"/>
      <c r="F122" s="27"/>
      <c r="G122" s="75" t="s">
        <v>97</v>
      </c>
      <c r="H122" s="77"/>
      <c r="I122" s="119"/>
      <c r="J122" s="119"/>
      <c r="K122" s="78" t="s">
        <v>98</v>
      </c>
    </row>
    <row r="123" spans="1:11" ht="24.75" x14ac:dyDescent="0.5">
      <c r="A123" s="72" t="s">
        <v>87</v>
      </c>
      <c r="B123" s="572"/>
      <c r="C123" s="572"/>
      <c r="D123" s="6"/>
      <c r="E123" s="40"/>
      <c r="F123" s="31"/>
      <c r="G123" s="75" t="s">
        <v>87</v>
      </c>
      <c r="H123" s="77"/>
      <c r="I123" s="120"/>
      <c r="J123" s="120"/>
      <c r="K123" s="18"/>
    </row>
    <row r="124" spans="1:11" ht="24.75" x14ac:dyDescent="0.5">
      <c r="A124" s="79" t="s">
        <v>99</v>
      </c>
      <c r="B124" s="560"/>
      <c r="C124" s="560"/>
      <c r="D124" s="20"/>
      <c r="E124" s="20"/>
      <c r="F124" s="32"/>
      <c r="G124" s="82" t="s">
        <v>99</v>
      </c>
      <c r="H124" s="80"/>
      <c r="I124" s="121"/>
      <c r="J124" s="121"/>
      <c r="K124" s="22"/>
    </row>
    <row r="125" spans="1:11" ht="22.5" customHeight="1" x14ac:dyDescent="0.5">
      <c r="A125" s="655" t="s">
        <v>30</v>
      </c>
      <c r="B125" s="656"/>
      <c r="C125" s="50"/>
      <c r="D125" s="50"/>
      <c r="E125" s="50"/>
      <c r="F125" s="50"/>
      <c r="G125" s="50"/>
      <c r="H125" s="50"/>
      <c r="I125" s="50"/>
      <c r="J125" s="50"/>
      <c r="K125" s="41"/>
    </row>
    <row r="126" spans="1:11" ht="23.25" x14ac:dyDescent="0.5">
      <c r="A126" s="122"/>
      <c r="B126" s="107"/>
      <c r="C126" s="107"/>
      <c r="D126" s="107"/>
      <c r="E126" s="107"/>
      <c r="F126" s="108"/>
      <c r="G126" s="108"/>
      <c r="H126" s="107"/>
      <c r="I126" s="108"/>
      <c r="J126" s="108"/>
      <c r="K126" s="123"/>
    </row>
    <row r="127" spans="1:11" ht="24.75" x14ac:dyDescent="0.5">
      <c r="A127" s="72" t="s">
        <v>96</v>
      </c>
      <c r="B127" s="73"/>
      <c r="C127" s="73"/>
      <c r="D127" s="74"/>
      <c r="E127" s="17"/>
      <c r="F127" s="17"/>
      <c r="G127" s="17"/>
      <c r="H127" s="17"/>
      <c r="I127" s="17"/>
      <c r="J127" s="17"/>
      <c r="K127" s="18"/>
    </row>
    <row r="128" spans="1:11" ht="24.75" x14ac:dyDescent="0.5">
      <c r="A128" s="72" t="s">
        <v>97</v>
      </c>
      <c r="B128" s="77"/>
      <c r="C128" s="77"/>
      <c r="D128" s="47" t="s">
        <v>98</v>
      </c>
      <c r="E128" s="17"/>
      <c r="F128" s="17"/>
      <c r="G128" s="17"/>
      <c r="H128" s="17"/>
      <c r="I128" s="17"/>
      <c r="J128" s="17"/>
      <c r="K128" s="18"/>
    </row>
    <row r="129" spans="1:11" ht="24.75" x14ac:dyDescent="0.5">
      <c r="A129" s="72" t="s">
        <v>87</v>
      </c>
      <c r="B129" s="77"/>
      <c r="C129" s="77"/>
      <c r="D129" s="6"/>
      <c r="E129" s="6"/>
      <c r="F129" s="17"/>
      <c r="G129" s="17"/>
      <c r="H129" s="6"/>
      <c r="I129" s="6"/>
      <c r="J129" s="6"/>
      <c r="K129" s="19"/>
    </row>
    <row r="130" spans="1:11" ht="24.75" x14ac:dyDescent="0.5">
      <c r="A130" s="79" t="s">
        <v>99</v>
      </c>
      <c r="B130" s="80"/>
      <c r="C130" s="80"/>
      <c r="D130" s="20"/>
      <c r="E130" s="20"/>
      <c r="F130" s="20"/>
      <c r="G130" s="20"/>
      <c r="H130" s="21"/>
      <c r="I130" s="20"/>
      <c r="J130" s="21"/>
      <c r="K130" s="22"/>
    </row>
    <row r="131" spans="1:11" ht="23.25" x14ac:dyDescent="0.45">
      <c r="A131" s="37" t="s">
        <v>31</v>
      </c>
      <c r="B131" s="6"/>
      <c r="C131" s="6"/>
      <c r="D131" s="17"/>
      <c r="E131" s="17"/>
      <c r="F131" s="17"/>
      <c r="G131" s="17"/>
      <c r="H131" s="6"/>
      <c r="I131" s="17"/>
      <c r="J131" s="6"/>
      <c r="K131" s="20"/>
    </row>
    <row r="132" spans="1:11" ht="25.5" x14ac:dyDescent="0.55000000000000004">
      <c r="A132" s="124" t="s">
        <v>32</v>
      </c>
      <c r="B132" s="125"/>
      <c r="C132" s="125"/>
      <c r="D132" s="125"/>
      <c r="E132" s="126"/>
      <c r="F132" s="127" t="s">
        <v>33</v>
      </c>
      <c r="G132" s="128"/>
      <c r="H132" s="128"/>
      <c r="I132" s="128"/>
      <c r="J132" s="128"/>
      <c r="K132" s="129"/>
    </row>
    <row r="133" spans="1:11" ht="25.5" x14ac:dyDescent="0.5">
      <c r="A133" s="130" t="s">
        <v>75</v>
      </c>
      <c r="B133" s="86"/>
      <c r="C133" s="86"/>
      <c r="D133" s="86"/>
      <c r="E133" s="74"/>
      <c r="F133" s="130" t="s">
        <v>76</v>
      </c>
      <c r="G133" s="47"/>
      <c r="H133" s="47"/>
      <c r="I133" s="47"/>
      <c r="J133" s="47"/>
      <c r="K133" s="78"/>
    </row>
    <row r="134" spans="1:11" ht="25.5" x14ac:dyDescent="0.5">
      <c r="A134" s="130" t="s">
        <v>34</v>
      </c>
      <c r="B134" s="86"/>
      <c r="C134" s="86"/>
      <c r="D134" s="86"/>
      <c r="E134" s="74"/>
      <c r="F134" s="131"/>
      <c r="G134" s="47"/>
      <c r="H134" s="47"/>
      <c r="I134" s="47"/>
      <c r="J134" s="47"/>
      <c r="K134" s="78"/>
    </row>
    <row r="135" spans="1:11" ht="25.5" x14ac:dyDescent="0.55000000000000004">
      <c r="A135" s="130" t="s">
        <v>319</v>
      </c>
      <c r="B135" s="86"/>
      <c r="C135" s="86"/>
      <c r="D135" s="86"/>
      <c r="E135" s="132"/>
      <c r="F135" s="85"/>
      <c r="G135" s="86"/>
      <c r="H135" s="86"/>
      <c r="I135" s="49"/>
      <c r="J135" s="49"/>
      <c r="K135" s="90"/>
    </row>
    <row r="136" spans="1:11" ht="25.5" x14ac:dyDescent="0.5">
      <c r="A136" s="130" t="s">
        <v>320</v>
      </c>
      <c r="B136" s="86"/>
      <c r="C136" s="86"/>
      <c r="D136" s="86"/>
      <c r="E136" s="132"/>
      <c r="F136" s="88"/>
      <c r="G136" s="75" t="s">
        <v>96</v>
      </c>
      <c r="H136" s="538"/>
      <c r="I136" s="538"/>
      <c r="J136" s="538"/>
      <c r="K136" s="18" t="s">
        <v>33</v>
      </c>
    </row>
    <row r="137" spans="1:11" ht="24.75" x14ac:dyDescent="0.5">
      <c r="A137" s="130"/>
      <c r="B137" s="74"/>
      <c r="C137" s="74"/>
      <c r="D137" s="74"/>
      <c r="E137" s="132"/>
      <c r="F137" s="88"/>
      <c r="G137" s="75" t="s">
        <v>97</v>
      </c>
      <c r="H137" s="572"/>
      <c r="I137" s="572"/>
      <c r="J137" s="572"/>
      <c r="K137" s="78" t="s">
        <v>98</v>
      </c>
    </row>
    <row r="138" spans="1:11" ht="25.5" x14ac:dyDescent="0.55000000000000004">
      <c r="A138" s="130" t="s">
        <v>77</v>
      </c>
      <c r="B138" s="74"/>
      <c r="C138" s="74"/>
      <c r="D138" s="74"/>
      <c r="E138" s="132"/>
      <c r="F138" s="88"/>
      <c r="G138" s="75" t="s">
        <v>87</v>
      </c>
      <c r="H138" s="572"/>
      <c r="I138" s="572"/>
      <c r="J138" s="572"/>
      <c r="K138" s="90"/>
    </row>
    <row r="139" spans="1:11" ht="25.5" x14ac:dyDescent="0.55000000000000004">
      <c r="A139" s="88" t="s">
        <v>107</v>
      </c>
      <c r="B139" s="73"/>
      <c r="C139" s="74" t="s">
        <v>108</v>
      </c>
      <c r="D139" s="30"/>
      <c r="E139" s="132"/>
      <c r="F139" s="88"/>
      <c r="G139" s="133" t="s">
        <v>99</v>
      </c>
      <c r="H139" s="667"/>
      <c r="I139" s="667"/>
      <c r="J139" s="667"/>
      <c r="K139" s="90"/>
    </row>
    <row r="140" spans="1:11" ht="25.5" x14ac:dyDescent="0.55000000000000004">
      <c r="A140" s="134" t="s">
        <v>109</v>
      </c>
      <c r="B140" s="73"/>
      <c r="C140" s="73"/>
      <c r="D140" s="73"/>
      <c r="E140" s="74" t="s">
        <v>110</v>
      </c>
      <c r="F140" s="88"/>
      <c r="G140" s="74"/>
      <c r="H140" s="74"/>
      <c r="I140" s="49"/>
      <c r="J140" s="49"/>
      <c r="K140" s="90"/>
    </row>
    <row r="141" spans="1:11" ht="25.5" x14ac:dyDescent="0.55000000000000004">
      <c r="A141" s="88">
        <v>2</v>
      </c>
      <c r="B141" s="135"/>
      <c r="C141" s="135"/>
      <c r="D141" s="135"/>
      <c r="E141" s="74" t="s">
        <v>110</v>
      </c>
      <c r="F141" s="88"/>
      <c r="G141" s="74"/>
      <c r="H141" s="74"/>
      <c r="I141" s="49"/>
      <c r="J141" s="49"/>
      <c r="K141" s="90"/>
    </row>
    <row r="142" spans="1:11" ht="25.5" x14ac:dyDescent="0.55000000000000004">
      <c r="A142" s="88"/>
      <c r="B142" s="74"/>
      <c r="C142" s="74"/>
      <c r="D142" s="74"/>
      <c r="E142" s="74"/>
      <c r="F142" s="88"/>
      <c r="G142" s="74"/>
      <c r="H142" s="74"/>
      <c r="I142" s="49"/>
      <c r="J142" s="49"/>
      <c r="K142" s="90"/>
    </row>
    <row r="143" spans="1:11" ht="25.5" x14ac:dyDescent="0.55000000000000004">
      <c r="A143" s="72" t="s">
        <v>96</v>
      </c>
      <c r="B143" s="538"/>
      <c r="C143" s="538"/>
      <c r="D143" s="74" t="s">
        <v>32</v>
      </c>
      <c r="E143" s="74"/>
      <c r="F143" s="88"/>
      <c r="G143" s="74"/>
      <c r="H143" s="74"/>
      <c r="I143" s="49"/>
      <c r="J143" s="49"/>
      <c r="K143" s="90"/>
    </row>
    <row r="144" spans="1:11" ht="25.5" x14ac:dyDescent="0.55000000000000004">
      <c r="A144" s="72" t="s">
        <v>97</v>
      </c>
      <c r="B144" s="572"/>
      <c r="C144" s="572"/>
      <c r="D144" s="47" t="s">
        <v>98</v>
      </c>
      <c r="E144" s="74"/>
      <c r="F144" s="88"/>
      <c r="G144" s="74"/>
      <c r="H144" s="47"/>
      <c r="I144" s="49"/>
      <c r="J144" s="49"/>
      <c r="K144" s="90"/>
    </row>
    <row r="145" spans="1:11" ht="25.5" x14ac:dyDescent="0.55000000000000004">
      <c r="A145" s="72" t="s">
        <v>87</v>
      </c>
      <c r="B145" s="572"/>
      <c r="C145" s="572"/>
      <c r="D145" s="6"/>
      <c r="E145" s="74"/>
      <c r="F145" s="88"/>
      <c r="G145" s="74"/>
      <c r="H145" s="47"/>
      <c r="I145" s="49"/>
      <c r="J145" s="49"/>
      <c r="K145" s="90"/>
    </row>
    <row r="146" spans="1:11" ht="25.5" x14ac:dyDescent="0.55000000000000004">
      <c r="A146" s="79" t="s">
        <v>99</v>
      </c>
      <c r="B146" s="560"/>
      <c r="C146" s="560"/>
      <c r="D146" s="20"/>
      <c r="E146" s="83"/>
      <c r="F146" s="88"/>
      <c r="G146" s="74"/>
      <c r="H146" s="47"/>
      <c r="I146" s="49"/>
      <c r="J146" s="49"/>
      <c r="K146" s="90"/>
    </row>
    <row r="147" spans="1:11" ht="25.5" x14ac:dyDescent="0.55000000000000004">
      <c r="A147" s="130" t="s">
        <v>78</v>
      </c>
      <c r="B147" s="74"/>
      <c r="C147" s="74"/>
      <c r="D147" s="74"/>
      <c r="E147" s="132"/>
      <c r="F147" s="88"/>
      <c r="G147" s="74"/>
      <c r="H147" s="74"/>
      <c r="I147" s="86"/>
      <c r="J147" s="49"/>
      <c r="K147" s="90"/>
    </row>
    <row r="148" spans="1:11" ht="25.5" x14ac:dyDescent="0.55000000000000004">
      <c r="A148" s="72" t="s">
        <v>96</v>
      </c>
      <c r="B148" s="538"/>
      <c r="C148" s="538"/>
      <c r="D148" s="74" t="s">
        <v>32</v>
      </c>
      <c r="E148" s="74"/>
      <c r="F148" s="88"/>
      <c r="G148" s="74"/>
      <c r="H148" s="74"/>
      <c r="I148" s="49"/>
      <c r="J148" s="49"/>
      <c r="K148" s="90"/>
    </row>
    <row r="149" spans="1:11" ht="25.5" x14ac:dyDescent="0.55000000000000004">
      <c r="A149" s="72" t="s">
        <v>97</v>
      </c>
      <c r="B149" s="572"/>
      <c r="C149" s="572"/>
      <c r="D149" s="47" t="s">
        <v>98</v>
      </c>
      <c r="E149" s="74"/>
      <c r="F149" s="88"/>
      <c r="G149" s="74"/>
      <c r="H149" s="47"/>
      <c r="I149" s="49"/>
      <c r="J149" s="49"/>
      <c r="K149" s="90"/>
    </row>
    <row r="150" spans="1:11" ht="25.5" x14ac:dyDescent="0.55000000000000004">
      <c r="A150" s="72" t="s">
        <v>87</v>
      </c>
      <c r="B150" s="572"/>
      <c r="C150" s="572"/>
      <c r="D150" s="6"/>
      <c r="E150" s="74"/>
      <c r="F150" s="88"/>
      <c r="G150" s="74"/>
      <c r="H150" s="47"/>
      <c r="I150" s="49"/>
      <c r="J150" s="49"/>
      <c r="K150" s="90"/>
    </row>
    <row r="151" spans="1:11" ht="25.5" x14ac:dyDescent="0.55000000000000004">
      <c r="A151" s="79" t="s">
        <v>99</v>
      </c>
      <c r="B151" s="560"/>
      <c r="C151" s="560"/>
      <c r="D151" s="20"/>
      <c r="E151" s="83"/>
      <c r="F151" s="88"/>
      <c r="G151" s="74"/>
      <c r="H151" s="47"/>
      <c r="I151" s="49"/>
      <c r="J151" s="49"/>
      <c r="K151" s="90"/>
    </row>
    <row r="152" spans="1:11" ht="25.5" x14ac:dyDescent="0.55000000000000004">
      <c r="A152" s="130" t="s">
        <v>79</v>
      </c>
      <c r="B152" s="74"/>
      <c r="C152" s="74"/>
      <c r="D152" s="74"/>
      <c r="E152" s="132"/>
      <c r="F152" s="88"/>
      <c r="G152" s="74"/>
      <c r="H152" s="74"/>
      <c r="I152" s="86"/>
      <c r="J152" s="49"/>
      <c r="K152" s="90"/>
    </row>
    <row r="153" spans="1:11" ht="25.5" x14ac:dyDescent="0.55000000000000004">
      <c r="A153" s="72" t="s">
        <v>96</v>
      </c>
      <c r="B153" s="538"/>
      <c r="C153" s="538"/>
      <c r="D153" s="74" t="s">
        <v>32</v>
      </c>
      <c r="E153" s="74"/>
      <c r="F153" s="88"/>
      <c r="G153" s="74"/>
      <c r="H153" s="74"/>
      <c r="I153" s="49"/>
      <c r="J153" s="49"/>
      <c r="K153" s="90"/>
    </row>
    <row r="154" spans="1:11" ht="25.5" x14ac:dyDescent="0.55000000000000004">
      <c r="A154" s="72" t="s">
        <v>97</v>
      </c>
      <c r="B154" s="572"/>
      <c r="C154" s="572"/>
      <c r="D154" s="47" t="s">
        <v>98</v>
      </c>
      <c r="E154" s="74"/>
      <c r="F154" s="88"/>
      <c r="G154" s="74"/>
      <c r="H154" s="47"/>
      <c r="I154" s="49"/>
      <c r="J154" s="49"/>
      <c r="K154" s="90"/>
    </row>
    <row r="155" spans="1:11" ht="25.5" x14ac:dyDescent="0.55000000000000004">
      <c r="A155" s="72" t="s">
        <v>87</v>
      </c>
      <c r="B155" s="572"/>
      <c r="C155" s="572"/>
      <c r="D155" s="6"/>
      <c r="E155" s="74"/>
      <c r="F155" s="88"/>
      <c r="G155" s="74"/>
      <c r="H155" s="47"/>
      <c r="I155" s="49"/>
      <c r="J155" s="49"/>
      <c r="K155" s="90"/>
    </row>
    <row r="156" spans="1:11" ht="25.5" x14ac:dyDescent="0.55000000000000004">
      <c r="A156" s="79" t="s">
        <v>99</v>
      </c>
      <c r="B156" s="560"/>
      <c r="C156" s="560"/>
      <c r="D156" s="20"/>
      <c r="E156" s="81"/>
      <c r="F156" s="102"/>
      <c r="G156" s="81"/>
      <c r="H156" s="80"/>
      <c r="I156" s="136"/>
      <c r="J156" s="136"/>
      <c r="K156" s="137"/>
    </row>
    <row r="157" spans="1:11" s="30" customFormat="1" ht="23.25" x14ac:dyDescent="0.5">
      <c r="A157" s="17"/>
      <c r="B157" s="6"/>
      <c r="C157" s="6"/>
      <c r="D157" s="6"/>
      <c r="E157" s="17"/>
      <c r="F157" s="17"/>
      <c r="G157" s="17"/>
      <c r="H157" s="6"/>
      <c r="I157" s="42"/>
      <c r="J157" s="42"/>
      <c r="K157" s="42"/>
    </row>
    <row r="158" spans="1:11" s="28" customFormat="1" ht="23.25" x14ac:dyDescent="0.45">
      <c r="A158" s="678" t="s">
        <v>35</v>
      </c>
      <c r="B158" s="678"/>
      <c r="C158" s="678"/>
      <c r="D158" s="678"/>
      <c r="E158" s="678"/>
      <c r="F158" s="678"/>
      <c r="G158" s="678"/>
      <c r="H158" s="678"/>
      <c r="I158" s="678"/>
      <c r="J158" s="678"/>
      <c r="K158" s="678"/>
    </row>
    <row r="159" spans="1:11" s="28" customFormat="1" ht="23.25" x14ac:dyDescent="0.45">
      <c r="A159" s="43" t="s">
        <v>36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</row>
    <row r="160" spans="1:11" ht="42" customHeight="1" x14ac:dyDescent="0.45">
      <c r="A160" s="679" t="s">
        <v>37</v>
      </c>
      <c r="B160" s="680"/>
      <c r="C160" s="681" t="s">
        <v>38</v>
      </c>
      <c r="D160" s="682"/>
      <c r="E160" s="682"/>
      <c r="F160" s="683" t="s">
        <v>39</v>
      </c>
      <c r="G160" s="684"/>
      <c r="H160" s="684"/>
      <c r="I160" s="684"/>
      <c r="J160" s="679" t="s">
        <v>40</v>
      </c>
      <c r="K160" s="680"/>
    </row>
    <row r="161" spans="1:11" ht="24" customHeight="1" x14ac:dyDescent="0.5">
      <c r="A161" s="685" t="s">
        <v>65</v>
      </c>
      <c r="B161" s="686"/>
      <c r="C161" s="687"/>
      <c r="D161" s="688"/>
      <c r="E161" s="688"/>
      <c r="F161" s="689"/>
      <c r="G161" s="690"/>
      <c r="H161" s="690"/>
      <c r="I161" s="690"/>
      <c r="J161" s="691"/>
      <c r="K161" s="692"/>
    </row>
    <row r="162" spans="1:11" ht="24" customHeight="1" x14ac:dyDescent="0.5">
      <c r="A162" s="670"/>
      <c r="B162" s="671"/>
      <c r="C162" s="672"/>
      <c r="D162" s="673"/>
      <c r="E162" s="673"/>
      <c r="F162" s="674"/>
      <c r="G162" s="675"/>
      <c r="H162" s="675"/>
      <c r="I162" s="675"/>
      <c r="J162" s="676"/>
      <c r="K162" s="677"/>
    </row>
    <row r="163" spans="1:11" ht="24" customHeight="1" x14ac:dyDescent="0.5">
      <c r="A163" s="670"/>
      <c r="B163" s="671"/>
      <c r="C163" s="672"/>
      <c r="D163" s="673"/>
      <c r="E163" s="673"/>
      <c r="F163" s="674"/>
      <c r="G163" s="675"/>
      <c r="H163" s="675"/>
      <c r="I163" s="675"/>
      <c r="J163" s="676"/>
      <c r="K163" s="677"/>
    </row>
    <row r="164" spans="1:11" ht="24" customHeight="1" x14ac:dyDescent="0.5">
      <c r="A164" s="670"/>
      <c r="B164" s="671"/>
      <c r="C164" s="672"/>
      <c r="D164" s="673"/>
      <c r="E164" s="673"/>
      <c r="F164" s="674"/>
      <c r="G164" s="675"/>
      <c r="H164" s="675"/>
      <c r="I164" s="675"/>
      <c r="J164" s="676"/>
      <c r="K164" s="677"/>
    </row>
    <row r="165" spans="1:11" ht="24" customHeight="1" x14ac:dyDescent="0.5">
      <c r="A165" s="693"/>
      <c r="B165" s="694"/>
      <c r="C165" s="695"/>
      <c r="D165" s="696"/>
      <c r="E165" s="707"/>
      <c r="F165" s="697"/>
      <c r="G165" s="698"/>
      <c r="H165" s="698"/>
      <c r="I165" s="708"/>
      <c r="J165" s="699"/>
      <c r="K165" s="700"/>
    </row>
    <row r="166" spans="1:11" x14ac:dyDescent="0.45">
      <c r="A166" s="39"/>
      <c r="B166" s="40"/>
      <c r="C166" s="40"/>
      <c r="D166" s="40"/>
      <c r="E166" s="40"/>
      <c r="F166" s="17"/>
      <c r="G166" s="38"/>
      <c r="H166" s="6"/>
      <c r="I166" s="6"/>
      <c r="J166" s="6"/>
      <c r="K166" s="19"/>
    </row>
    <row r="167" spans="1:11" x14ac:dyDescent="0.45">
      <c r="A167" s="39"/>
      <c r="B167" s="40"/>
      <c r="C167" s="40"/>
      <c r="D167" s="40"/>
      <c r="E167" s="40"/>
      <c r="F167" s="17"/>
      <c r="G167" s="38"/>
      <c r="H167" s="6"/>
      <c r="I167" s="6"/>
      <c r="J167" s="6"/>
      <c r="K167" s="19"/>
    </row>
    <row r="168" spans="1:11" ht="24.75" x14ac:dyDescent="0.5">
      <c r="A168" s="72" t="s">
        <v>96</v>
      </c>
      <c r="B168" s="538"/>
      <c r="C168" s="538"/>
      <c r="D168" s="74" t="s">
        <v>33</v>
      </c>
      <c r="E168" s="74"/>
      <c r="F168" s="75" t="s">
        <v>96</v>
      </c>
      <c r="G168" s="538"/>
      <c r="H168" s="538"/>
      <c r="I168" s="538"/>
      <c r="J168" s="538"/>
      <c r="K168" s="76" t="s">
        <v>32</v>
      </c>
    </row>
    <row r="169" spans="1:11" ht="24.75" x14ac:dyDescent="0.5">
      <c r="A169" s="72" t="s">
        <v>97</v>
      </c>
      <c r="B169" s="572"/>
      <c r="C169" s="572"/>
      <c r="D169" s="47" t="s">
        <v>98</v>
      </c>
      <c r="E169" s="47"/>
      <c r="F169" s="75" t="s">
        <v>97</v>
      </c>
      <c r="G169" s="572"/>
      <c r="H169" s="572"/>
      <c r="I169" s="572"/>
      <c r="J169" s="572"/>
      <c r="K169" s="78" t="s">
        <v>98</v>
      </c>
    </row>
    <row r="170" spans="1:11" ht="24.75" x14ac:dyDescent="0.5">
      <c r="A170" s="72" t="s">
        <v>87</v>
      </c>
      <c r="B170" s="572"/>
      <c r="C170" s="572"/>
      <c r="D170" s="47"/>
      <c r="E170" s="47"/>
      <c r="F170" s="75" t="s">
        <v>87</v>
      </c>
      <c r="G170" s="572"/>
      <c r="H170" s="572"/>
      <c r="I170" s="572"/>
      <c r="J170" s="572"/>
      <c r="K170" s="78"/>
    </row>
    <row r="171" spans="1:11" ht="24.75" x14ac:dyDescent="0.5">
      <c r="A171" s="79" t="s">
        <v>99</v>
      </c>
      <c r="B171" s="560"/>
      <c r="C171" s="560"/>
      <c r="D171" s="80"/>
      <c r="E171" s="81"/>
      <c r="F171" s="82" t="s">
        <v>99</v>
      </c>
      <c r="G171" s="560"/>
      <c r="H171" s="560"/>
      <c r="I171" s="560"/>
      <c r="J171" s="560"/>
      <c r="K171" s="83"/>
    </row>
  </sheetData>
  <mergeCells count="181">
    <mergeCell ref="E42:E43"/>
    <mergeCell ref="F42:F43"/>
    <mergeCell ref="G42:G43"/>
    <mergeCell ref="H42:H43"/>
    <mergeCell ref="I42:I43"/>
    <mergeCell ref="E29:I29"/>
    <mergeCell ref="E57:E58"/>
    <mergeCell ref="F57:F58"/>
    <mergeCell ref="G57:G58"/>
    <mergeCell ref="H57:H58"/>
    <mergeCell ref="I57:I58"/>
    <mergeCell ref="E39:I39"/>
    <mergeCell ref="C16:H16"/>
    <mergeCell ref="I16:K16"/>
    <mergeCell ref="C17:H17"/>
    <mergeCell ref="I17:K17"/>
    <mergeCell ref="A1:K1"/>
    <mergeCell ref="A2:K2"/>
    <mergeCell ref="C11:H11"/>
    <mergeCell ref="C13:H13"/>
    <mergeCell ref="I13:K13"/>
    <mergeCell ref="C12:H12"/>
    <mergeCell ref="A11:B12"/>
    <mergeCell ref="I11:K12"/>
    <mergeCell ref="C14:H14"/>
    <mergeCell ref="I14:K14"/>
    <mergeCell ref="C15:H15"/>
    <mergeCell ref="I15:K15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A71:J71"/>
    <mergeCell ref="A80:C81"/>
    <mergeCell ref="D80:E81"/>
    <mergeCell ref="F80:H81"/>
    <mergeCell ref="I80:K81"/>
    <mergeCell ref="E48:I48"/>
    <mergeCell ref="B74:C74"/>
    <mergeCell ref="B75:C75"/>
    <mergeCell ref="B76:C76"/>
    <mergeCell ref="B77:C77"/>
    <mergeCell ref="G74:J74"/>
    <mergeCell ref="G75:J75"/>
    <mergeCell ref="G76:J76"/>
    <mergeCell ref="G77:J77"/>
    <mergeCell ref="J48:J49"/>
    <mergeCell ref="K48:K49"/>
    <mergeCell ref="A65:B65"/>
    <mergeCell ref="A84:C84"/>
    <mergeCell ref="D84:E84"/>
    <mergeCell ref="F84:H84"/>
    <mergeCell ref="I84:K84"/>
    <mergeCell ref="A82:C82"/>
    <mergeCell ref="D82:E82"/>
    <mergeCell ref="F82:H82"/>
    <mergeCell ref="I82:K82"/>
    <mergeCell ref="A83:C83"/>
    <mergeCell ref="D83:E83"/>
    <mergeCell ref="F83:H83"/>
    <mergeCell ref="I83:K83"/>
    <mergeCell ref="A86:H86"/>
    <mergeCell ref="I86:K86"/>
    <mergeCell ref="A87:C88"/>
    <mergeCell ref="D87:E88"/>
    <mergeCell ref="F87:H88"/>
    <mergeCell ref="I87:K88"/>
    <mergeCell ref="A85:H85"/>
    <mergeCell ref="I85:K85"/>
    <mergeCell ref="D91:E91"/>
    <mergeCell ref="F91:H91"/>
    <mergeCell ref="I91:K91"/>
    <mergeCell ref="D92:E92"/>
    <mergeCell ref="F92:H92"/>
    <mergeCell ref="I92:K92"/>
    <mergeCell ref="D89:E89"/>
    <mergeCell ref="F89:H89"/>
    <mergeCell ref="I89:K89"/>
    <mergeCell ref="D90:E90"/>
    <mergeCell ref="F90:H90"/>
    <mergeCell ref="I90:K90"/>
    <mergeCell ref="A95:H95"/>
    <mergeCell ref="I95:K95"/>
    <mergeCell ref="A96:C96"/>
    <mergeCell ref="D96:E96"/>
    <mergeCell ref="F96:H96"/>
    <mergeCell ref="I96:K96"/>
    <mergeCell ref="D93:E93"/>
    <mergeCell ref="F93:H93"/>
    <mergeCell ref="I93:K93"/>
    <mergeCell ref="A94:H94"/>
    <mergeCell ref="I94:K94"/>
    <mergeCell ref="A113:E113"/>
    <mergeCell ref="F113:K113"/>
    <mergeCell ref="A117:K117"/>
    <mergeCell ref="A118:D118"/>
    <mergeCell ref="F118:K118"/>
    <mergeCell ref="A125:B125"/>
    <mergeCell ref="D97:E97"/>
    <mergeCell ref="F97:H97"/>
    <mergeCell ref="I97:K97"/>
    <mergeCell ref="D98:E98"/>
    <mergeCell ref="F98:H98"/>
    <mergeCell ref="I98:K98"/>
    <mergeCell ref="A103:K103"/>
    <mergeCell ref="A104:D104"/>
    <mergeCell ref="F104:K104"/>
    <mergeCell ref="A99:H99"/>
    <mergeCell ref="I99:K99"/>
    <mergeCell ref="A100:H100"/>
    <mergeCell ref="I100:K100"/>
    <mergeCell ref="A101:H101"/>
    <mergeCell ref="I101:K101"/>
    <mergeCell ref="A102:K102"/>
    <mergeCell ref="B121:C121"/>
    <mergeCell ref="B122:C122"/>
    <mergeCell ref="A160:B160"/>
    <mergeCell ref="C160:E160"/>
    <mergeCell ref="F160:I160"/>
    <mergeCell ref="J160:K160"/>
    <mergeCell ref="A161:B161"/>
    <mergeCell ref="C161:E161"/>
    <mergeCell ref="F161:I161"/>
    <mergeCell ref="J161:K161"/>
    <mergeCell ref="A158:K158"/>
    <mergeCell ref="B170:C170"/>
    <mergeCell ref="B171:C171"/>
    <mergeCell ref="G168:J168"/>
    <mergeCell ref="G169:J169"/>
    <mergeCell ref="G170:J170"/>
    <mergeCell ref="G171:J171"/>
    <mergeCell ref="B148:C148"/>
    <mergeCell ref="B149:C149"/>
    <mergeCell ref="B150:C150"/>
    <mergeCell ref="B151:C151"/>
    <mergeCell ref="B153:C153"/>
    <mergeCell ref="B154:C154"/>
    <mergeCell ref="B155:C155"/>
    <mergeCell ref="B156:C156"/>
    <mergeCell ref="B168:C168"/>
    <mergeCell ref="A165:B165"/>
    <mergeCell ref="C165:E165"/>
    <mergeCell ref="F165:I165"/>
    <mergeCell ref="J165:K165"/>
    <mergeCell ref="A164:B164"/>
    <mergeCell ref="C164:E164"/>
    <mergeCell ref="F164:I164"/>
    <mergeCell ref="J164:K164"/>
    <mergeCell ref="A162:B162"/>
    <mergeCell ref="E27:I27"/>
    <mergeCell ref="E35:I35"/>
    <mergeCell ref="E36:I37"/>
    <mergeCell ref="A48:B49"/>
    <mergeCell ref="C48:C49"/>
    <mergeCell ref="D48:D49"/>
    <mergeCell ref="B169:C169"/>
    <mergeCell ref="B123:C123"/>
    <mergeCell ref="B124:C124"/>
    <mergeCell ref="B143:C143"/>
    <mergeCell ref="B144:C144"/>
    <mergeCell ref="B145:C145"/>
    <mergeCell ref="B146:C146"/>
    <mergeCell ref="H136:J136"/>
    <mergeCell ref="H137:J137"/>
    <mergeCell ref="H138:J138"/>
    <mergeCell ref="H139:J139"/>
    <mergeCell ref="C162:E162"/>
    <mergeCell ref="F162:I162"/>
    <mergeCell ref="J162:K162"/>
    <mergeCell ref="A163:B163"/>
    <mergeCell ref="C163:E163"/>
    <mergeCell ref="F163:I163"/>
    <mergeCell ref="J163:K16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1" max="16383" man="1"/>
    <brk id="15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69"/>
  <sheetViews>
    <sheetView view="pageBreakPreview" zoomScale="80" zoomScaleNormal="70" zoomScaleSheetLayoutView="80" workbookViewId="0">
      <selection activeCell="C17" sqref="C17:H17"/>
    </sheetView>
  </sheetViews>
  <sheetFormatPr defaultColWidth="9.140625" defaultRowHeight="22.5" x14ac:dyDescent="0.45"/>
  <cols>
    <col min="1" max="1" width="36.85546875" style="3" customWidth="1"/>
    <col min="2" max="2" width="35.85546875" style="3" customWidth="1"/>
    <col min="3" max="3" width="13.42578125" style="3" customWidth="1"/>
    <col min="4" max="4" width="15.85546875" style="3" customWidth="1"/>
    <col min="5" max="9" width="12.85546875" style="3" customWidth="1"/>
    <col min="10" max="10" width="10.5703125" style="3" customWidth="1"/>
    <col min="11" max="11" width="15.140625" style="3" customWidth="1"/>
    <col min="12" max="16384" width="9.140625" style="3"/>
  </cols>
  <sheetData>
    <row r="1" spans="1:17" ht="26.25" x14ac:dyDescent="0.55000000000000004">
      <c r="A1" s="502" t="s">
        <v>4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</row>
    <row r="2" spans="1:17" s="2" customFormat="1" ht="26.25" x14ac:dyDescent="0.55000000000000004">
      <c r="A2" s="704" t="s">
        <v>247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  <c r="L2" s="33"/>
      <c r="M2" s="33"/>
      <c r="N2" s="33"/>
      <c r="O2" s="33"/>
      <c r="P2" s="33"/>
      <c r="Q2" s="33"/>
    </row>
    <row r="3" spans="1:17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7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7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7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7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7" ht="25.5" x14ac:dyDescent="0.5">
      <c r="A8" s="48" t="s">
        <v>93</v>
      </c>
      <c r="B8" s="140"/>
      <c r="C8" s="62"/>
      <c r="D8" s="45"/>
      <c r="E8" s="45"/>
      <c r="F8" s="45"/>
      <c r="G8" s="45"/>
      <c r="H8" s="45"/>
      <c r="I8" s="45"/>
      <c r="J8" s="44"/>
      <c r="K8" s="44"/>
    </row>
    <row r="9" spans="1:17" ht="26.25" x14ac:dyDescent="0.55000000000000004">
      <c r="A9" s="51" t="s">
        <v>32</v>
      </c>
      <c r="B9" s="138"/>
      <c r="C9" s="55"/>
      <c r="D9" s="52"/>
      <c r="E9" s="54"/>
      <c r="F9" s="51" t="s">
        <v>87</v>
      </c>
      <c r="G9" s="61"/>
      <c r="H9" s="138"/>
      <c r="I9" s="55"/>
      <c r="J9" s="55"/>
      <c r="K9" s="52"/>
    </row>
    <row r="10" spans="1:17" ht="26.25" x14ac:dyDescent="0.55000000000000004">
      <c r="A10" s="51" t="s">
        <v>5</v>
      </c>
      <c r="B10" s="51"/>
      <c r="C10" s="52"/>
      <c r="D10" s="52"/>
      <c r="E10" s="52"/>
      <c r="F10" s="52"/>
      <c r="G10" s="52"/>
      <c r="H10" s="52"/>
      <c r="I10" s="52"/>
      <c r="J10" s="52"/>
      <c r="K10" s="52"/>
    </row>
    <row r="11" spans="1:17" ht="23.25" customHeight="1" x14ac:dyDescent="0.55000000000000004">
      <c r="A11" s="503" t="s">
        <v>6</v>
      </c>
      <c r="B11" s="504"/>
      <c r="C11" s="507" t="s">
        <v>94</v>
      </c>
      <c r="D11" s="508"/>
      <c r="E11" s="508"/>
      <c r="F11" s="508"/>
      <c r="G11" s="508"/>
      <c r="H11" s="509"/>
      <c r="I11" s="503" t="s">
        <v>7</v>
      </c>
      <c r="J11" s="510"/>
      <c r="K11" s="504"/>
    </row>
    <row r="12" spans="1:17" ht="23.25" customHeight="1" x14ac:dyDescent="0.55000000000000004">
      <c r="A12" s="505"/>
      <c r="B12" s="506"/>
      <c r="C12" s="512" t="s">
        <v>95</v>
      </c>
      <c r="D12" s="513"/>
      <c r="E12" s="513"/>
      <c r="F12" s="513"/>
      <c r="G12" s="513"/>
      <c r="H12" s="514"/>
      <c r="I12" s="505"/>
      <c r="J12" s="511"/>
      <c r="K12" s="506"/>
    </row>
    <row r="13" spans="1:17" ht="25.5" x14ac:dyDescent="0.5">
      <c r="A13" s="63" t="s">
        <v>8</v>
      </c>
      <c r="B13" s="64"/>
      <c r="C13" s="515" t="s">
        <v>63</v>
      </c>
      <c r="D13" s="516"/>
      <c r="E13" s="516"/>
      <c r="F13" s="516"/>
      <c r="G13" s="516"/>
      <c r="H13" s="517"/>
      <c r="I13" s="518"/>
      <c r="J13" s="518"/>
      <c r="K13" s="519"/>
    </row>
    <row r="14" spans="1:17" ht="25.5" x14ac:dyDescent="0.5">
      <c r="A14" s="63" t="s">
        <v>168</v>
      </c>
      <c r="B14" s="64"/>
      <c r="C14" s="515" t="s">
        <v>64</v>
      </c>
      <c r="D14" s="516"/>
      <c r="E14" s="516"/>
      <c r="F14" s="516"/>
      <c r="G14" s="516"/>
      <c r="H14" s="517"/>
      <c r="I14" s="518"/>
      <c r="J14" s="518"/>
      <c r="K14" s="519"/>
    </row>
    <row r="15" spans="1:17" ht="25.5" x14ac:dyDescent="0.5">
      <c r="A15" s="63" t="s">
        <v>169</v>
      </c>
      <c r="B15" s="64"/>
      <c r="C15" s="515" t="s">
        <v>64</v>
      </c>
      <c r="D15" s="516"/>
      <c r="E15" s="516"/>
      <c r="F15" s="516"/>
      <c r="G15" s="516"/>
      <c r="H15" s="517"/>
      <c r="I15" s="518"/>
      <c r="J15" s="518"/>
      <c r="K15" s="519"/>
    </row>
    <row r="16" spans="1:17" ht="25.5" x14ac:dyDescent="0.5">
      <c r="A16" s="63" t="s">
        <v>9</v>
      </c>
      <c r="B16" s="64"/>
      <c r="C16" s="515" t="s">
        <v>64</v>
      </c>
      <c r="D16" s="516"/>
      <c r="E16" s="516"/>
      <c r="F16" s="516"/>
      <c r="G16" s="516"/>
      <c r="H16" s="517"/>
      <c r="I16" s="518"/>
      <c r="J16" s="518"/>
      <c r="K16" s="519"/>
    </row>
    <row r="17" spans="1:12" ht="25.5" x14ac:dyDescent="0.5">
      <c r="A17" s="65" t="s">
        <v>10</v>
      </c>
      <c r="B17" s="66"/>
      <c r="C17" s="515" t="s">
        <v>64</v>
      </c>
      <c r="D17" s="516"/>
      <c r="E17" s="516"/>
      <c r="F17" s="516"/>
      <c r="G17" s="516"/>
      <c r="H17" s="517"/>
      <c r="I17" s="518"/>
      <c r="J17" s="518"/>
      <c r="K17" s="519"/>
    </row>
    <row r="18" spans="1:12" ht="25.5" x14ac:dyDescent="0.5">
      <c r="A18" s="65" t="s">
        <v>11</v>
      </c>
      <c r="B18" s="66"/>
      <c r="C18" s="515" t="s">
        <v>64</v>
      </c>
      <c r="D18" s="516"/>
      <c r="E18" s="516"/>
      <c r="F18" s="516"/>
      <c r="G18" s="516"/>
      <c r="H18" s="517"/>
      <c r="I18" s="518"/>
      <c r="J18" s="518"/>
      <c r="K18" s="519"/>
    </row>
    <row r="19" spans="1:12" ht="25.5" x14ac:dyDescent="0.5">
      <c r="A19" s="67" t="s">
        <v>12</v>
      </c>
      <c r="B19" s="68"/>
      <c r="C19" s="515" t="s">
        <v>64</v>
      </c>
      <c r="D19" s="516"/>
      <c r="E19" s="516"/>
      <c r="F19" s="516"/>
      <c r="G19" s="516"/>
      <c r="H19" s="517"/>
      <c r="I19" s="518"/>
      <c r="J19" s="518"/>
      <c r="K19" s="519"/>
    </row>
    <row r="20" spans="1:12" ht="25.5" x14ac:dyDescent="0.5">
      <c r="A20" s="69" t="s">
        <v>13</v>
      </c>
      <c r="B20" s="70"/>
      <c r="C20" s="515" t="s">
        <v>64</v>
      </c>
      <c r="D20" s="516"/>
      <c r="E20" s="516"/>
      <c r="F20" s="516"/>
      <c r="G20" s="516"/>
      <c r="H20" s="517"/>
      <c r="I20" s="518"/>
      <c r="J20" s="518"/>
      <c r="K20" s="519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73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24" t="s">
        <v>244</v>
      </c>
      <c r="B23" s="525"/>
      <c r="C23" s="522" t="s">
        <v>279</v>
      </c>
      <c r="D23" s="701" t="s">
        <v>153</v>
      </c>
      <c r="E23" s="531" t="s">
        <v>45</v>
      </c>
      <c r="F23" s="532"/>
      <c r="G23" s="532"/>
      <c r="H23" s="532"/>
      <c r="I23" s="532"/>
      <c r="J23" s="533" t="s">
        <v>14</v>
      </c>
      <c r="K23" s="522" t="s">
        <v>80</v>
      </c>
    </row>
    <row r="24" spans="1:12" s="7" customFormat="1" ht="40.5" customHeight="1" x14ac:dyDescent="0.2">
      <c r="A24" s="526"/>
      <c r="B24" s="527"/>
      <c r="C24" s="528"/>
      <c r="D24" s="702"/>
      <c r="E24" s="257" t="s">
        <v>66</v>
      </c>
      <c r="F24" s="257" t="s">
        <v>67</v>
      </c>
      <c r="G24" s="257" t="s">
        <v>68</v>
      </c>
      <c r="H24" s="8" t="s">
        <v>69</v>
      </c>
      <c r="I24" s="29" t="s">
        <v>70</v>
      </c>
      <c r="J24" s="534"/>
      <c r="K24" s="523"/>
    </row>
    <row r="25" spans="1:12" s="7" customFormat="1" ht="21" x14ac:dyDescent="0.45">
      <c r="A25" s="143" t="s">
        <v>116</v>
      </c>
      <c r="B25" s="144"/>
      <c r="C25" s="144"/>
      <c r="D25" s="145"/>
      <c r="E25" s="145"/>
      <c r="F25" s="145"/>
      <c r="G25" s="145"/>
      <c r="H25" s="145"/>
      <c r="I25" s="145"/>
      <c r="J25" s="145"/>
      <c r="K25" s="146"/>
    </row>
    <row r="26" spans="1:12" s="7" customFormat="1" ht="21.75" customHeight="1" x14ac:dyDescent="0.2">
      <c r="A26" s="147" t="s">
        <v>117</v>
      </c>
      <c r="B26" s="148"/>
      <c r="C26" s="148"/>
      <c r="D26" s="149"/>
      <c r="E26" s="150"/>
      <c r="F26" s="150"/>
      <c r="G26" s="150"/>
      <c r="H26" s="150"/>
      <c r="I26" s="151"/>
      <c r="J26" s="152"/>
      <c r="K26" s="153"/>
    </row>
    <row r="27" spans="1:12" s="159" customFormat="1" ht="20.25" customHeight="1" x14ac:dyDescent="0.45">
      <c r="A27" s="154" t="s">
        <v>118</v>
      </c>
      <c r="B27" s="155"/>
      <c r="C27" s="319">
        <v>3</v>
      </c>
      <c r="D27" s="156" t="s">
        <v>2</v>
      </c>
      <c r="E27" s="542" t="s">
        <v>43</v>
      </c>
      <c r="F27" s="543"/>
      <c r="G27" s="543"/>
      <c r="H27" s="543"/>
      <c r="I27" s="544"/>
      <c r="J27" s="341"/>
      <c r="K27" s="352">
        <f>(C27*J27)/5</f>
        <v>0</v>
      </c>
      <c r="L27" s="159" t="s">
        <v>251</v>
      </c>
    </row>
    <row r="28" spans="1:12" s="159" customFormat="1" ht="20.25" customHeight="1" x14ac:dyDescent="0.45">
      <c r="A28" s="258" t="s">
        <v>154</v>
      </c>
      <c r="B28" s="161"/>
      <c r="C28" s="320">
        <v>3</v>
      </c>
      <c r="D28" s="259" t="s">
        <v>2</v>
      </c>
      <c r="E28" s="260" t="s">
        <v>185</v>
      </c>
      <c r="F28" s="260" t="s">
        <v>186</v>
      </c>
      <c r="G28" s="260" t="s">
        <v>187</v>
      </c>
      <c r="H28" s="260" t="s">
        <v>188</v>
      </c>
      <c r="I28" s="260" t="s">
        <v>189</v>
      </c>
      <c r="J28" s="343"/>
      <c r="K28" s="344">
        <f>(C28*J28)/5</f>
        <v>0</v>
      </c>
      <c r="L28" s="420" t="s">
        <v>252</v>
      </c>
    </row>
    <row r="29" spans="1:12" s="159" customFormat="1" ht="21.75" customHeight="1" x14ac:dyDescent="0.45">
      <c r="A29" s="160" t="s">
        <v>120</v>
      </c>
      <c r="B29" s="169"/>
      <c r="C29" s="322">
        <v>3</v>
      </c>
      <c r="D29" s="162" t="s">
        <v>119</v>
      </c>
      <c r="E29" s="545" t="s">
        <v>43</v>
      </c>
      <c r="F29" s="546"/>
      <c r="G29" s="546"/>
      <c r="H29" s="546"/>
      <c r="I29" s="547"/>
      <c r="J29" s="343"/>
      <c r="K29" s="344">
        <f>(C29*J29)/5</f>
        <v>0</v>
      </c>
      <c r="L29" s="159" t="s">
        <v>251</v>
      </c>
    </row>
    <row r="30" spans="1:12" s="159" customFormat="1" ht="23.25" customHeight="1" x14ac:dyDescent="0.45">
      <c r="A30" s="168"/>
      <c r="B30" s="170"/>
      <c r="C30" s="319"/>
      <c r="D30" s="156" t="s">
        <v>42</v>
      </c>
      <c r="E30" s="417"/>
      <c r="F30" s="418"/>
      <c r="G30" s="418"/>
      <c r="H30" s="418"/>
      <c r="I30" s="419"/>
      <c r="J30" s="345"/>
      <c r="K30" s="346"/>
      <c r="L30" s="7"/>
    </row>
    <row r="31" spans="1:12" s="159" customFormat="1" ht="20.25" customHeight="1" x14ac:dyDescent="0.45">
      <c r="A31" s="160" t="s">
        <v>46</v>
      </c>
      <c r="B31" s="161"/>
      <c r="C31" s="323">
        <v>1</v>
      </c>
      <c r="D31" s="174" t="s">
        <v>2</v>
      </c>
      <c r="E31" s="174" t="s">
        <v>47</v>
      </c>
      <c r="F31" s="174" t="s">
        <v>47</v>
      </c>
      <c r="G31" s="174" t="s">
        <v>48</v>
      </c>
      <c r="H31" s="174" t="s">
        <v>47</v>
      </c>
      <c r="I31" s="174" t="s">
        <v>47</v>
      </c>
      <c r="J31" s="343"/>
      <c r="K31" s="344">
        <f>(C31*J31)/5</f>
        <v>0</v>
      </c>
      <c r="L31" s="159" t="s">
        <v>253</v>
      </c>
    </row>
    <row r="32" spans="1:12" s="159" customFormat="1" ht="26.25" customHeight="1" x14ac:dyDescent="0.45">
      <c r="A32" s="165"/>
      <c r="B32" s="166"/>
      <c r="C32" s="324"/>
      <c r="D32" s="176"/>
      <c r="E32" s="176" t="s">
        <v>49</v>
      </c>
      <c r="F32" s="176" t="s">
        <v>49</v>
      </c>
      <c r="G32" s="176" t="s">
        <v>49</v>
      </c>
      <c r="H32" s="176" t="s">
        <v>49</v>
      </c>
      <c r="I32" s="176" t="s">
        <v>49</v>
      </c>
      <c r="J32" s="345"/>
      <c r="K32" s="346"/>
    </row>
    <row r="33" spans="1:13" s="159" customFormat="1" ht="21.6" customHeight="1" x14ac:dyDescent="0.45">
      <c r="A33" s="177"/>
      <c r="B33" s="178"/>
      <c r="C33" s="325"/>
      <c r="D33" s="179"/>
      <c r="E33" s="179" t="s">
        <v>50</v>
      </c>
      <c r="F33" s="179" t="s">
        <v>51</v>
      </c>
      <c r="G33" s="179" t="s">
        <v>52</v>
      </c>
      <c r="H33" s="179" t="s">
        <v>53</v>
      </c>
      <c r="I33" s="179" t="s">
        <v>54</v>
      </c>
      <c r="J33" s="347"/>
      <c r="K33" s="348"/>
      <c r="L33" s="36" t="s">
        <v>72</v>
      </c>
    </row>
    <row r="34" spans="1:13" s="159" customFormat="1" ht="23.25" x14ac:dyDescent="0.5">
      <c r="A34" s="180" t="s">
        <v>121</v>
      </c>
      <c r="B34" s="181"/>
      <c r="C34" s="340"/>
      <c r="D34" s="182"/>
      <c r="E34" s="183"/>
      <c r="F34" s="184"/>
      <c r="G34" s="184"/>
      <c r="H34" s="184"/>
      <c r="I34" s="184"/>
      <c r="J34" s="349"/>
      <c r="K34" s="350"/>
    </row>
    <row r="35" spans="1:13" s="159" customFormat="1" x14ac:dyDescent="0.45">
      <c r="A35" s="168" t="s">
        <v>122</v>
      </c>
      <c r="B35" s="185"/>
      <c r="C35" s="319">
        <v>2</v>
      </c>
      <c r="D35" s="156" t="s">
        <v>41</v>
      </c>
      <c r="E35" s="548" t="s">
        <v>44</v>
      </c>
      <c r="F35" s="549"/>
      <c r="G35" s="549"/>
      <c r="H35" s="549"/>
      <c r="I35" s="550"/>
      <c r="J35" s="351">
        <f>L35*5/100</f>
        <v>0</v>
      </c>
      <c r="K35" s="352">
        <f>(C35*J35)/5</f>
        <v>0</v>
      </c>
      <c r="L35" s="35"/>
      <c r="M35" s="159" t="s">
        <v>254</v>
      </c>
    </row>
    <row r="36" spans="1:13" s="159" customFormat="1" x14ac:dyDescent="0.45">
      <c r="A36" s="258" t="s">
        <v>170</v>
      </c>
      <c r="B36" s="186"/>
      <c r="C36" s="322">
        <v>4</v>
      </c>
      <c r="D36" s="162" t="s">
        <v>2</v>
      </c>
      <c r="E36" s="551" t="s">
        <v>43</v>
      </c>
      <c r="F36" s="552"/>
      <c r="G36" s="552"/>
      <c r="H36" s="552"/>
      <c r="I36" s="553"/>
      <c r="J36" s="343"/>
      <c r="K36" s="344">
        <f>(C36*J36)/5</f>
        <v>0</v>
      </c>
      <c r="L36" s="159" t="s">
        <v>256</v>
      </c>
    </row>
    <row r="37" spans="1:13" s="159" customFormat="1" x14ac:dyDescent="0.45">
      <c r="A37" s="165" t="s">
        <v>123</v>
      </c>
      <c r="B37" s="34"/>
      <c r="C37" s="326"/>
      <c r="D37" s="167"/>
      <c r="E37" s="554"/>
      <c r="F37" s="555"/>
      <c r="G37" s="555"/>
      <c r="H37" s="555"/>
      <c r="I37" s="556"/>
      <c r="J37" s="345"/>
      <c r="K37" s="353"/>
    </row>
    <row r="38" spans="1:13" s="159" customFormat="1" x14ac:dyDescent="0.45">
      <c r="A38" s="168" t="s">
        <v>178</v>
      </c>
      <c r="B38" s="155"/>
      <c r="C38" s="319"/>
      <c r="D38" s="156"/>
      <c r="E38" s="271"/>
      <c r="F38" s="272"/>
      <c r="G38" s="272"/>
      <c r="H38" s="272"/>
      <c r="I38" s="273"/>
      <c r="J38" s="354"/>
      <c r="K38" s="355"/>
    </row>
    <row r="39" spans="1:13" s="159" customFormat="1" x14ac:dyDescent="0.45">
      <c r="A39" s="188" t="s">
        <v>124</v>
      </c>
      <c r="B39" s="189"/>
      <c r="C39" s="327">
        <v>4</v>
      </c>
      <c r="D39" s="190" t="s">
        <v>42</v>
      </c>
      <c r="E39" s="557" t="s">
        <v>44</v>
      </c>
      <c r="F39" s="558"/>
      <c r="G39" s="558"/>
      <c r="H39" s="558"/>
      <c r="I39" s="559"/>
      <c r="J39" s="356"/>
      <c r="K39" s="357">
        <f>(C39*J39)/5</f>
        <v>0</v>
      </c>
      <c r="L39" s="159" t="s">
        <v>255</v>
      </c>
    </row>
    <row r="40" spans="1:13" s="159" customFormat="1" ht="23.25" x14ac:dyDescent="0.5">
      <c r="A40" s="377" t="s">
        <v>171</v>
      </c>
      <c r="B40" s="191"/>
      <c r="C40" s="191"/>
      <c r="D40" s="192"/>
      <c r="E40" s="192"/>
      <c r="F40" s="192"/>
      <c r="G40" s="192"/>
      <c r="H40" s="192"/>
      <c r="I40" s="193"/>
      <c r="J40" s="194"/>
      <c r="K40" s="195"/>
      <c r="L40" s="36"/>
    </row>
    <row r="41" spans="1:13" s="7" customFormat="1" ht="21.6" customHeight="1" x14ac:dyDescent="0.5">
      <c r="A41" s="378" t="s">
        <v>172</v>
      </c>
      <c r="B41" s="196"/>
      <c r="C41" s="196"/>
      <c r="D41" s="197"/>
      <c r="E41" s="197"/>
      <c r="F41" s="197"/>
      <c r="G41" s="197"/>
      <c r="H41" s="197"/>
      <c r="I41" s="198"/>
      <c r="J41" s="199"/>
      <c r="K41" s="200"/>
    </row>
    <row r="42" spans="1:13" s="7" customFormat="1" ht="24.75" customHeight="1" x14ac:dyDescent="0.2">
      <c r="A42" s="317" t="s">
        <v>216</v>
      </c>
      <c r="B42" s="316"/>
      <c r="C42" s="328">
        <v>5</v>
      </c>
      <c r="D42" s="297" t="s">
        <v>2</v>
      </c>
      <c r="E42" s="739" t="s">
        <v>283</v>
      </c>
      <c r="F42" s="739" t="s">
        <v>284</v>
      </c>
      <c r="G42" s="540" t="s">
        <v>257</v>
      </c>
      <c r="H42" s="540" t="s">
        <v>258</v>
      </c>
      <c r="I42" s="540" t="s">
        <v>259</v>
      </c>
      <c r="J42" s="365"/>
      <c r="K42" s="366">
        <f>(C42*J42)/5</f>
        <v>0</v>
      </c>
      <c r="L42" s="238" t="s">
        <v>191</v>
      </c>
    </row>
    <row r="43" spans="1:13" s="7" customFormat="1" ht="140.25" customHeight="1" x14ac:dyDescent="0.2">
      <c r="A43" s="410" t="s">
        <v>239</v>
      </c>
      <c r="B43" s="318"/>
      <c r="C43" s="329"/>
      <c r="D43" s="298"/>
      <c r="E43" s="740"/>
      <c r="F43" s="740"/>
      <c r="G43" s="541"/>
      <c r="H43" s="541"/>
      <c r="I43" s="541"/>
      <c r="J43" s="347"/>
      <c r="K43" s="348"/>
      <c r="L43" s="240"/>
    </row>
    <row r="44" spans="1:13" s="7" customFormat="1" ht="20.25" x14ac:dyDescent="0.4">
      <c r="A44" s="34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4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4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1.75" customHeight="1" x14ac:dyDescent="0.2">
      <c r="A47" s="524" t="s">
        <v>244</v>
      </c>
      <c r="B47" s="525"/>
      <c r="C47" s="522" t="s">
        <v>279</v>
      </c>
      <c r="D47" s="701" t="s">
        <v>153</v>
      </c>
      <c r="E47" s="531" t="s">
        <v>45</v>
      </c>
      <c r="F47" s="532"/>
      <c r="G47" s="532"/>
      <c r="H47" s="532"/>
      <c r="I47" s="532"/>
      <c r="J47" s="533" t="s">
        <v>14</v>
      </c>
      <c r="K47" s="522" t="s">
        <v>80</v>
      </c>
    </row>
    <row r="48" spans="1:13" s="7" customFormat="1" ht="39.75" customHeight="1" x14ac:dyDescent="0.2">
      <c r="A48" s="526"/>
      <c r="B48" s="527"/>
      <c r="C48" s="539"/>
      <c r="D48" s="702"/>
      <c r="E48" s="257" t="s">
        <v>66</v>
      </c>
      <c r="F48" s="257" t="s">
        <v>67</v>
      </c>
      <c r="G48" s="257" t="s">
        <v>68</v>
      </c>
      <c r="H48" s="8" t="s">
        <v>69</v>
      </c>
      <c r="I48" s="29" t="s">
        <v>70</v>
      </c>
      <c r="J48" s="534"/>
      <c r="K48" s="523"/>
    </row>
    <row r="49" spans="1:13" s="7" customFormat="1" ht="21.6" customHeight="1" x14ac:dyDescent="0.45">
      <c r="A49" s="300" t="s">
        <v>173</v>
      </c>
      <c r="B49" s="207"/>
      <c r="C49" s="326"/>
      <c r="D49" s="167"/>
      <c r="E49" s="203"/>
      <c r="F49" s="203"/>
      <c r="G49" s="204"/>
      <c r="H49" s="203"/>
      <c r="I49" s="203"/>
      <c r="J49" s="359"/>
      <c r="K49" s="360"/>
      <c r="L49" s="36"/>
    </row>
    <row r="50" spans="1:13" s="7" customFormat="1" ht="21.6" customHeight="1" x14ac:dyDescent="0.45">
      <c r="A50" s="302" t="s">
        <v>214</v>
      </c>
      <c r="B50" s="301"/>
      <c r="C50" s="330">
        <v>5</v>
      </c>
      <c r="D50" s="266" t="s">
        <v>2</v>
      </c>
      <c r="E50" s="266" t="s">
        <v>155</v>
      </c>
      <c r="F50" s="266" t="s">
        <v>156</v>
      </c>
      <c r="G50" s="266" t="s">
        <v>157</v>
      </c>
      <c r="H50" s="266" t="s">
        <v>158</v>
      </c>
      <c r="I50" s="266" t="s">
        <v>159</v>
      </c>
      <c r="J50" s="380"/>
      <c r="K50" s="381">
        <f>(C50*J50)/5</f>
        <v>0</v>
      </c>
    </row>
    <row r="51" spans="1:13" s="7" customFormat="1" ht="21.6" customHeight="1" x14ac:dyDescent="0.45">
      <c r="A51" s="423" t="s">
        <v>262</v>
      </c>
      <c r="B51" s="301"/>
      <c r="C51" s="330"/>
      <c r="D51" s="261"/>
      <c r="E51" s="261"/>
      <c r="F51" s="261"/>
      <c r="G51" s="261"/>
      <c r="H51" s="261"/>
      <c r="I51" s="261"/>
      <c r="J51" s="354"/>
      <c r="K51" s="358"/>
      <c r="L51" s="36" t="s">
        <v>72</v>
      </c>
    </row>
    <row r="52" spans="1:13" s="7" customFormat="1" ht="21.6" customHeight="1" x14ac:dyDescent="0.45">
      <c r="A52" s="299" t="s">
        <v>293</v>
      </c>
      <c r="B52" s="270"/>
      <c r="C52" s="332">
        <v>2.5</v>
      </c>
      <c r="D52" s="259" t="s">
        <v>167</v>
      </c>
      <c r="E52" s="259" t="s">
        <v>160</v>
      </c>
      <c r="F52" s="259" t="s">
        <v>161</v>
      </c>
      <c r="G52" s="259" t="s">
        <v>162</v>
      </c>
      <c r="H52" s="259" t="s">
        <v>163</v>
      </c>
      <c r="I52" s="259" t="s">
        <v>164</v>
      </c>
      <c r="J52" s="343"/>
      <c r="K52" s="344">
        <f>(C52*J52)/5</f>
        <v>0</v>
      </c>
      <c r="L52" s="175"/>
    </row>
    <row r="53" spans="1:13" s="7" customFormat="1" ht="21.6" customHeight="1" x14ac:dyDescent="0.45">
      <c r="A53" s="382" t="s">
        <v>222</v>
      </c>
      <c r="B53" s="241"/>
      <c r="C53" s="331">
        <v>2.5</v>
      </c>
      <c r="D53" s="242" t="s">
        <v>263</v>
      </c>
      <c r="E53" s="243" t="s">
        <v>264</v>
      </c>
      <c r="F53" s="243" t="s">
        <v>265</v>
      </c>
      <c r="G53" s="424" t="s">
        <v>266</v>
      </c>
      <c r="H53" s="243" t="s">
        <v>267</v>
      </c>
      <c r="I53" s="243"/>
      <c r="J53" s="361">
        <f>L53*5/100</f>
        <v>0</v>
      </c>
      <c r="K53" s="362">
        <f>(C53*J53)/5</f>
        <v>0</v>
      </c>
      <c r="L53" s="35"/>
      <c r="M53" s="7" t="s">
        <v>303</v>
      </c>
    </row>
    <row r="54" spans="1:13" s="7" customFormat="1" ht="21.6" customHeight="1" x14ac:dyDescent="0.45">
      <c r="A54" s="379" t="s">
        <v>226</v>
      </c>
      <c r="B54" s="275"/>
      <c r="C54" s="332"/>
      <c r="D54" s="237"/>
      <c r="E54" s="204"/>
      <c r="F54" s="204"/>
      <c r="G54" s="276"/>
      <c r="H54" s="204"/>
      <c r="I54" s="204"/>
      <c r="J54" s="363"/>
      <c r="K54" s="364"/>
      <c r="L54" s="175"/>
    </row>
    <row r="55" spans="1:13" s="7" customFormat="1" ht="21.6" customHeight="1" x14ac:dyDescent="0.45">
      <c r="A55" s="300" t="s">
        <v>176</v>
      </c>
      <c r="B55" s="267"/>
      <c r="C55" s="322"/>
      <c r="D55" s="237"/>
      <c r="E55" s="203"/>
      <c r="F55" s="203"/>
      <c r="G55" s="268"/>
      <c r="H55" s="269"/>
      <c r="I55" s="269"/>
      <c r="J55" s="363"/>
      <c r="K55" s="364"/>
      <c r="L55" s="175"/>
    </row>
    <row r="56" spans="1:13" s="7" customFormat="1" ht="21.6" customHeight="1" x14ac:dyDescent="0.45">
      <c r="A56" s="741" t="s">
        <v>272</v>
      </c>
      <c r="B56" s="742"/>
      <c r="C56" s="333">
        <v>5</v>
      </c>
      <c r="D56" s="277" t="s">
        <v>174</v>
      </c>
      <c r="E56" s="278" t="s">
        <v>180</v>
      </c>
      <c r="F56" s="278" t="s">
        <v>181</v>
      </c>
      <c r="G56" s="279" t="s">
        <v>182</v>
      </c>
      <c r="H56" s="278" t="s">
        <v>183</v>
      </c>
      <c r="I56" s="278" t="s">
        <v>184</v>
      </c>
      <c r="J56" s="341"/>
      <c r="K56" s="342">
        <f>(C56*J56)/5</f>
        <v>0</v>
      </c>
      <c r="L56" s="238"/>
    </row>
    <row r="57" spans="1:13" s="7" customFormat="1" ht="21.6" customHeight="1" x14ac:dyDescent="0.45">
      <c r="A57" s="748" t="s">
        <v>273</v>
      </c>
      <c r="B57" s="744"/>
      <c r="C57" s="426">
        <v>2.5</v>
      </c>
      <c r="D57" s="427" t="s">
        <v>174</v>
      </c>
      <c r="E57" s="520" t="s">
        <v>268</v>
      </c>
      <c r="F57" s="520" t="s">
        <v>269</v>
      </c>
      <c r="G57" s="520" t="s">
        <v>328</v>
      </c>
      <c r="H57" s="520" t="s">
        <v>270</v>
      </c>
      <c r="I57" s="520" t="s">
        <v>271</v>
      </c>
      <c r="J57" s="343"/>
      <c r="K57" s="344">
        <f>(C57*J57)/5</f>
        <v>0</v>
      </c>
      <c r="L57" s="238" t="s">
        <v>191</v>
      </c>
    </row>
    <row r="58" spans="1:13" s="7" customFormat="1" ht="21.6" customHeight="1" x14ac:dyDescent="0.45">
      <c r="A58" s="428"/>
      <c r="B58" s="310"/>
      <c r="C58" s="333"/>
      <c r="D58" s="277"/>
      <c r="E58" s="521"/>
      <c r="F58" s="521"/>
      <c r="G58" s="521"/>
      <c r="H58" s="521"/>
      <c r="I58" s="521"/>
      <c r="J58" s="354"/>
      <c r="K58" s="358"/>
      <c r="L58" s="238"/>
    </row>
    <row r="59" spans="1:13" s="7" customFormat="1" ht="21.6" customHeight="1" x14ac:dyDescent="0.4">
      <c r="A59" s="485" t="s">
        <v>190</v>
      </c>
      <c r="B59" s="488"/>
      <c r="C59" s="486">
        <v>2.5</v>
      </c>
      <c r="D59" s="242" t="s">
        <v>263</v>
      </c>
      <c r="E59" s="243" t="s">
        <v>264</v>
      </c>
      <c r="F59" s="243" t="s">
        <v>265</v>
      </c>
      <c r="G59" s="244" t="s">
        <v>266</v>
      </c>
      <c r="H59" s="243" t="s">
        <v>267</v>
      </c>
      <c r="I59" s="281"/>
      <c r="J59" s="361">
        <f>L59*5/100</f>
        <v>0</v>
      </c>
      <c r="K59" s="362">
        <f>(C59*J59)/5</f>
        <v>0</v>
      </c>
      <c r="L59" s="35"/>
    </row>
    <row r="60" spans="1:13" s="7" customFormat="1" ht="21.6" customHeight="1" x14ac:dyDescent="0.4">
      <c r="A60" s="443" t="s">
        <v>288</v>
      </c>
      <c r="B60" s="425"/>
      <c r="C60" s="444">
        <v>2.5</v>
      </c>
      <c r="D60" s="259" t="s">
        <v>2</v>
      </c>
      <c r="E60" s="260" t="s">
        <v>185</v>
      </c>
      <c r="F60" s="260" t="s">
        <v>186</v>
      </c>
      <c r="G60" s="260" t="s">
        <v>187</v>
      </c>
      <c r="H60" s="260" t="s">
        <v>188</v>
      </c>
      <c r="I60" s="260" t="s">
        <v>189</v>
      </c>
      <c r="J60" s="343"/>
      <c r="K60" s="344">
        <f>(C60*J60)/5</f>
        <v>0</v>
      </c>
      <c r="L60" s="406" t="s">
        <v>296</v>
      </c>
    </row>
    <row r="61" spans="1:13" s="7" customFormat="1" ht="21.6" customHeight="1" x14ac:dyDescent="0.4">
      <c r="A61" s="299" t="s">
        <v>285</v>
      </c>
      <c r="B61" s="445"/>
      <c r="C61" s="446"/>
      <c r="D61" s="447"/>
      <c r="E61" s="441"/>
      <c r="F61" s="441"/>
      <c r="G61" s="448"/>
      <c r="H61" s="441"/>
      <c r="I61" s="449"/>
      <c r="J61" s="345"/>
      <c r="K61" s="346"/>
      <c r="L61" s="461" t="s">
        <v>297</v>
      </c>
    </row>
    <row r="62" spans="1:13" s="7" customFormat="1" ht="21.6" customHeight="1" x14ac:dyDescent="0.4">
      <c r="A62" s="299" t="s">
        <v>286</v>
      </c>
      <c r="B62" s="445"/>
      <c r="C62" s="446"/>
      <c r="D62" s="447"/>
      <c r="E62" s="441"/>
      <c r="F62" s="441"/>
      <c r="G62" s="448"/>
      <c r="H62" s="441"/>
      <c r="I62" s="449"/>
      <c r="J62" s="345"/>
      <c r="K62" s="346"/>
      <c r="L62" s="175"/>
    </row>
    <row r="63" spans="1:13" s="7" customFormat="1" ht="21.6" customHeight="1" x14ac:dyDescent="0.4">
      <c r="A63" s="491" t="s">
        <v>287</v>
      </c>
      <c r="B63" s="492"/>
      <c r="C63" s="493"/>
      <c r="D63" s="494"/>
      <c r="E63" s="495"/>
      <c r="F63" s="495"/>
      <c r="G63" s="496"/>
      <c r="H63" s="495"/>
      <c r="I63" s="497"/>
      <c r="J63" s="347"/>
      <c r="K63" s="348"/>
      <c r="L63" s="175"/>
    </row>
    <row r="64" spans="1:13" s="7" customFormat="1" ht="21.6" customHeight="1" x14ac:dyDescent="0.5">
      <c r="A64" s="499" t="s">
        <v>215</v>
      </c>
      <c r="B64" s="245"/>
      <c r="C64" s="334"/>
      <c r="D64" s="252"/>
      <c r="E64" s="253"/>
      <c r="F64" s="254"/>
      <c r="G64" s="255"/>
      <c r="H64" s="255"/>
      <c r="I64" s="253"/>
      <c r="J64" s="354"/>
      <c r="K64" s="358"/>
      <c r="L64" s="175"/>
    </row>
    <row r="65" spans="1:12" s="7" customFormat="1" ht="65.25" customHeight="1" x14ac:dyDescent="0.2">
      <c r="A65" s="750" t="s">
        <v>299</v>
      </c>
      <c r="B65" s="751"/>
      <c r="C65" s="755">
        <v>5</v>
      </c>
      <c r="D65" s="753" t="s">
        <v>289</v>
      </c>
      <c r="E65" s="754" t="s">
        <v>290</v>
      </c>
      <c r="F65" s="753" t="s">
        <v>291</v>
      </c>
      <c r="G65" s="753" t="s">
        <v>291</v>
      </c>
      <c r="H65" s="753" t="s">
        <v>291</v>
      </c>
      <c r="I65" s="754" t="s">
        <v>292</v>
      </c>
      <c r="J65" s="462"/>
      <c r="K65" s="463">
        <f>(C65*J65)/5</f>
        <v>0</v>
      </c>
      <c r="L65" s="208"/>
    </row>
    <row r="66" spans="1:12" s="7" customFormat="1" ht="21.75" customHeight="1" x14ac:dyDescent="0.45">
      <c r="A66" s="303" t="s">
        <v>126</v>
      </c>
      <c r="B66" s="214"/>
      <c r="C66" s="339">
        <v>5</v>
      </c>
      <c r="D66" s="247"/>
      <c r="E66" s="215"/>
      <c r="F66" s="215"/>
      <c r="G66" s="294"/>
      <c r="H66" s="295"/>
      <c r="I66" s="295"/>
      <c r="J66" s="361">
        <f>L66*5/100</f>
        <v>0</v>
      </c>
      <c r="K66" s="362">
        <f>(C66*J66)/5</f>
        <v>0</v>
      </c>
      <c r="L66" s="35"/>
    </row>
    <row r="67" spans="1:12" s="7" customFormat="1" ht="21.75" customHeight="1" x14ac:dyDescent="0.45">
      <c r="A67" s="303"/>
      <c r="B67" s="214"/>
      <c r="C67" s="339"/>
      <c r="D67" s="247"/>
      <c r="E67" s="215"/>
      <c r="F67" s="215"/>
      <c r="G67" s="248"/>
      <c r="H67" s="213"/>
      <c r="I67" s="213"/>
      <c r="J67" s="430"/>
      <c r="K67" s="431"/>
      <c r="L67" s="460"/>
    </row>
    <row r="68" spans="1:12" s="7" customFormat="1" ht="21.75" customHeight="1" x14ac:dyDescent="0.45">
      <c r="A68" s="312" t="s">
        <v>127</v>
      </c>
      <c r="B68" s="12"/>
      <c r="C68" s="339">
        <v>5</v>
      </c>
      <c r="D68" s="247"/>
      <c r="E68" s="216"/>
      <c r="F68" s="216"/>
      <c r="G68" s="248"/>
      <c r="H68" s="213"/>
      <c r="I68" s="213"/>
      <c r="J68" s="361">
        <f>L68*5/100</f>
        <v>0</v>
      </c>
      <c r="K68" s="362">
        <f>(C68*J68)/5</f>
        <v>0</v>
      </c>
      <c r="L68" s="35"/>
    </row>
    <row r="69" spans="1:12" s="7" customFormat="1" ht="21.75" customHeight="1" x14ac:dyDescent="0.45">
      <c r="A69" s="303" t="s">
        <v>128</v>
      </c>
      <c r="B69" s="12"/>
      <c r="C69" s="339">
        <v>5</v>
      </c>
      <c r="D69" s="247"/>
      <c r="E69" s="217"/>
      <c r="F69" s="217"/>
      <c r="G69" s="248"/>
      <c r="H69" s="213"/>
      <c r="I69" s="213"/>
      <c r="J69" s="361">
        <f>L69*5/100</f>
        <v>0</v>
      </c>
      <c r="K69" s="362">
        <f>(C69*J69)/5</f>
        <v>0</v>
      </c>
      <c r="L69" s="35"/>
    </row>
    <row r="70" spans="1:12" s="7" customFormat="1" ht="21.75" customHeight="1" x14ac:dyDescent="0.45">
      <c r="A70" s="314" t="s">
        <v>129</v>
      </c>
      <c r="B70" s="13"/>
      <c r="C70" s="339">
        <v>5</v>
      </c>
      <c r="D70" s="247"/>
      <c r="E70" s="218"/>
      <c r="F70" s="218"/>
      <c r="G70" s="248"/>
      <c r="H70" s="213"/>
      <c r="I70" s="213"/>
      <c r="J70" s="361">
        <f>L70*5/100</f>
        <v>0</v>
      </c>
      <c r="K70" s="362">
        <f>(C70*J70)/5</f>
        <v>0</v>
      </c>
      <c r="L70" s="35"/>
    </row>
    <row r="71" spans="1:12" s="14" customFormat="1" ht="23.25" customHeight="1" x14ac:dyDescent="0.2">
      <c r="A71" s="535" t="s">
        <v>71</v>
      </c>
      <c r="B71" s="536"/>
      <c r="C71" s="536"/>
      <c r="D71" s="536"/>
      <c r="E71" s="536"/>
      <c r="F71" s="536"/>
      <c r="G71" s="536"/>
      <c r="H71" s="536"/>
      <c r="I71" s="536"/>
      <c r="J71" s="537"/>
      <c r="K71" s="71">
        <f>ROUND(SUM(K27:K70),2)</f>
        <v>0</v>
      </c>
    </row>
    <row r="72" spans="1:12" ht="19.5" customHeight="1" x14ac:dyDescent="0.5">
      <c r="A72" s="15"/>
      <c r="B72" s="16"/>
      <c r="C72" s="17"/>
      <c r="D72" s="17"/>
      <c r="E72" s="17"/>
      <c r="F72" s="17"/>
      <c r="G72" s="17"/>
      <c r="H72" s="17"/>
      <c r="I72" s="17"/>
      <c r="J72" s="17"/>
      <c r="K72" s="18"/>
    </row>
    <row r="73" spans="1:12" ht="24.75" x14ac:dyDescent="0.5">
      <c r="A73" s="72" t="s">
        <v>96</v>
      </c>
      <c r="B73" s="538"/>
      <c r="C73" s="538"/>
      <c r="D73" s="74" t="s">
        <v>33</v>
      </c>
      <c r="E73" s="74"/>
      <c r="F73" s="75" t="s">
        <v>96</v>
      </c>
      <c r="G73" s="538"/>
      <c r="H73" s="538"/>
      <c r="I73" s="538"/>
      <c r="J73" s="538"/>
      <c r="K73" s="76" t="s">
        <v>32</v>
      </c>
    </row>
    <row r="74" spans="1:12" ht="24.75" x14ac:dyDescent="0.5">
      <c r="A74" s="72" t="s">
        <v>97</v>
      </c>
      <c r="B74" s="572"/>
      <c r="C74" s="572"/>
      <c r="D74" s="47" t="s">
        <v>98</v>
      </c>
      <c r="E74" s="47"/>
      <c r="F74" s="75" t="s">
        <v>97</v>
      </c>
      <c r="G74" s="572"/>
      <c r="H74" s="572"/>
      <c r="I74" s="572"/>
      <c r="J74" s="572"/>
      <c r="K74" s="78" t="s">
        <v>98</v>
      </c>
    </row>
    <row r="75" spans="1:12" ht="24.75" x14ac:dyDescent="0.5">
      <c r="A75" s="72" t="s">
        <v>87</v>
      </c>
      <c r="B75" s="572"/>
      <c r="C75" s="572"/>
      <c r="D75" s="47"/>
      <c r="E75" s="47"/>
      <c r="F75" s="75" t="s">
        <v>87</v>
      </c>
      <c r="G75" s="572"/>
      <c r="H75" s="572"/>
      <c r="I75" s="572"/>
      <c r="J75" s="572"/>
      <c r="K75" s="78"/>
    </row>
    <row r="76" spans="1:12" ht="24.75" x14ac:dyDescent="0.5">
      <c r="A76" s="79" t="s">
        <v>99</v>
      </c>
      <c r="B76" s="560"/>
      <c r="C76" s="560"/>
      <c r="D76" s="80"/>
      <c r="E76" s="81"/>
      <c r="F76" s="82" t="s">
        <v>99</v>
      </c>
      <c r="G76" s="560"/>
      <c r="H76" s="560"/>
      <c r="I76" s="560"/>
      <c r="J76" s="560"/>
      <c r="K76" s="83"/>
    </row>
    <row r="77" spans="1:12" ht="23.25" x14ac:dyDescent="0.5">
      <c r="A77" s="4" t="s">
        <v>74</v>
      </c>
      <c r="B77" s="4"/>
      <c r="C77" s="5"/>
      <c r="D77" s="5"/>
      <c r="E77" s="5"/>
      <c r="F77" s="5"/>
      <c r="G77" s="5"/>
      <c r="H77" s="5"/>
      <c r="I77" s="5"/>
      <c r="J77" s="5"/>
      <c r="K77" s="5"/>
    </row>
    <row r="78" spans="1:12" s="23" customFormat="1" ht="21.75" customHeight="1" x14ac:dyDescent="0.4">
      <c r="A78" s="524" t="s">
        <v>3</v>
      </c>
      <c r="B78" s="723"/>
      <c r="C78" s="525"/>
      <c r="D78" s="567" t="s">
        <v>55</v>
      </c>
      <c r="E78" s="568"/>
      <c r="F78" s="571" t="s">
        <v>166</v>
      </c>
      <c r="G78" s="571"/>
      <c r="H78" s="571"/>
      <c r="I78" s="567" t="s">
        <v>56</v>
      </c>
      <c r="J78" s="725"/>
      <c r="K78" s="568"/>
    </row>
    <row r="79" spans="1:12" s="23" customFormat="1" ht="51" customHeight="1" x14ac:dyDescent="0.4">
      <c r="A79" s="526"/>
      <c r="B79" s="724"/>
      <c r="C79" s="527"/>
      <c r="D79" s="569"/>
      <c r="E79" s="570"/>
      <c r="F79" s="571"/>
      <c r="G79" s="571"/>
      <c r="H79" s="571"/>
      <c r="I79" s="569"/>
      <c r="J79" s="726"/>
      <c r="K79" s="570"/>
      <c r="L79" s="282" t="s">
        <v>192</v>
      </c>
    </row>
    <row r="80" spans="1:12" s="23" customFormat="1" ht="21.75" customHeight="1" x14ac:dyDescent="0.5">
      <c r="A80" s="588" t="s">
        <v>61</v>
      </c>
      <c r="B80" s="589"/>
      <c r="C80" s="590"/>
      <c r="D80" s="591">
        <v>3</v>
      </c>
      <c r="E80" s="592"/>
      <c r="F80" s="593"/>
      <c r="G80" s="593"/>
      <c r="H80" s="594"/>
      <c r="I80" s="595" t="str">
        <f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ต่ำกว่าระดับความคาดหวัง</v>
      </c>
      <c r="J80" s="596"/>
      <c r="K80" s="597"/>
    </row>
    <row r="81" spans="1:13" s="23" customFormat="1" ht="21.75" customHeight="1" x14ac:dyDescent="0.5">
      <c r="A81" s="578" t="s">
        <v>62</v>
      </c>
      <c r="B81" s="579"/>
      <c r="C81" s="580"/>
      <c r="D81" s="581">
        <v>3</v>
      </c>
      <c r="E81" s="582"/>
      <c r="F81" s="583"/>
      <c r="G81" s="583"/>
      <c r="H81" s="584"/>
      <c r="I81" s="598" t="str">
        <f t="shared" ref="I81:I82" si="0"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ต่ำกว่าระดับความคาดหวัง</v>
      </c>
      <c r="J81" s="599"/>
      <c r="K81" s="600"/>
    </row>
    <row r="82" spans="1:13" s="23" customFormat="1" ht="21.75" customHeight="1" x14ac:dyDescent="0.5">
      <c r="A82" s="578" t="s">
        <v>240</v>
      </c>
      <c r="B82" s="579"/>
      <c r="C82" s="580"/>
      <c r="D82" s="581">
        <v>3</v>
      </c>
      <c r="E82" s="582"/>
      <c r="F82" s="583"/>
      <c r="G82" s="583"/>
      <c r="H82" s="584"/>
      <c r="I82" s="585" t="str">
        <f t="shared" si="0"/>
        <v>ต่ำกว่าระดับความคาดหวัง</v>
      </c>
      <c r="J82" s="586"/>
      <c r="K82" s="587"/>
    </row>
    <row r="83" spans="1:13" s="23" customFormat="1" x14ac:dyDescent="0.45">
      <c r="A83" s="573" t="s">
        <v>15</v>
      </c>
      <c r="B83" s="574"/>
      <c r="C83" s="574"/>
      <c r="D83" s="574"/>
      <c r="E83" s="574"/>
      <c r="F83" s="574"/>
      <c r="G83" s="574"/>
      <c r="H83" s="575"/>
      <c r="I83" s="576">
        <f>(COUNTIF(I80:K82, "เป็นไปตามความคาดหวัง")+COUNTIF(I80:K82,"เหนือกว่าความคาดหวัง"))*10/3</f>
        <v>0</v>
      </c>
      <c r="J83" s="577"/>
      <c r="K83" s="577"/>
    </row>
    <row r="84" spans="1:13" s="23" customFormat="1" ht="23.25" x14ac:dyDescent="0.5">
      <c r="A84" s="615" t="s">
        <v>327</v>
      </c>
      <c r="B84" s="616"/>
      <c r="C84" s="616"/>
      <c r="D84" s="616"/>
      <c r="E84" s="616"/>
      <c r="F84" s="616"/>
      <c r="G84" s="616"/>
      <c r="H84" s="617"/>
      <c r="I84" s="618">
        <f>I83</f>
        <v>0</v>
      </c>
      <c r="J84" s="619"/>
      <c r="K84" s="619"/>
      <c r="L84" s="415"/>
      <c r="M84" s="415"/>
    </row>
    <row r="85" spans="1:13" s="23" customFormat="1" ht="21.75" customHeight="1" x14ac:dyDescent="0.4">
      <c r="A85" s="713" t="s">
        <v>310</v>
      </c>
      <c r="B85" s="714"/>
      <c r="C85" s="715"/>
      <c r="D85" s="719" t="s">
        <v>55</v>
      </c>
      <c r="E85" s="720"/>
      <c r="F85" s="571" t="s">
        <v>166</v>
      </c>
      <c r="G85" s="571"/>
      <c r="H85" s="571"/>
      <c r="I85" s="571" t="s">
        <v>56</v>
      </c>
      <c r="J85" s="571"/>
      <c r="K85" s="571"/>
    </row>
    <row r="86" spans="1:13" s="23" customFormat="1" ht="51" customHeight="1" x14ac:dyDescent="0.4">
      <c r="A86" s="716"/>
      <c r="B86" s="717"/>
      <c r="C86" s="718"/>
      <c r="D86" s="721"/>
      <c r="E86" s="722"/>
      <c r="F86" s="571"/>
      <c r="G86" s="571"/>
      <c r="H86" s="571"/>
      <c r="I86" s="571"/>
      <c r="J86" s="571"/>
      <c r="K86" s="571"/>
      <c r="L86" s="282" t="s">
        <v>193</v>
      </c>
    </row>
    <row r="87" spans="1:13" s="23" customFormat="1" ht="25.5" x14ac:dyDescent="0.5">
      <c r="A87" s="229" t="s">
        <v>58</v>
      </c>
      <c r="B87" s="370"/>
      <c r="C87" s="371"/>
      <c r="D87" s="604">
        <v>3</v>
      </c>
      <c r="E87" s="605"/>
      <c r="F87" s="634"/>
      <c r="G87" s="606"/>
      <c r="H87" s="607"/>
      <c r="I87" s="595" t="str">
        <f t="shared" ref="I87:I91" si="1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ต่ำกว่าระดับความคาดหวัง</v>
      </c>
      <c r="J87" s="596"/>
      <c r="K87" s="597"/>
    </row>
    <row r="88" spans="1:13" s="23" customFormat="1" ht="25.5" x14ac:dyDescent="0.5">
      <c r="A88" s="372" t="s">
        <v>59</v>
      </c>
      <c r="B88" s="373"/>
      <c r="C88" s="374"/>
      <c r="D88" s="611">
        <v>3</v>
      </c>
      <c r="E88" s="612"/>
      <c r="F88" s="712"/>
      <c r="G88" s="613"/>
      <c r="H88" s="614"/>
      <c r="I88" s="598" t="str">
        <f t="shared" si="1"/>
        <v>ต่ำกว่าระดับความคาดหวัง</v>
      </c>
      <c r="J88" s="599"/>
      <c r="K88" s="600"/>
    </row>
    <row r="89" spans="1:13" s="23" customFormat="1" ht="25.5" x14ac:dyDescent="0.5">
      <c r="A89" s="372" t="s">
        <v>81</v>
      </c>
      <c r="B89" s="373"/>
      <c r="C89" s="374"/>
      <c r="D89" s="611">
        <v>3</v>
      </c>
      <c r="E89" s="612"/>
      <c r="F89" s="712"/>
      <c r="G89" s="613"/>
      <c r="H89" s="614"/>
      <c r="I89" s="598" t="str">
        <f t="shared" si="1"/>
        <v>ต่ำกว่าระดับความคาดหวัง</v>
      </c>
      <c r="J89" s="599"/>
      <c r="K89" s="600"/>
    </row>
    <row r="90" spans="1:13" s="23" customFormat="1" ht="25.5" x14ac:dyDescent="0.5">
      <c r="A90" s="372" t="s">
        <v>60</v>
      </c>
      <c r="B90" s="373"/>
      <c r="C90" s="374"/>
      <c r="D90" s="611">
        <v>3</v>
      </c>
      <c r="E90" s="612"/>
      <c r="F90" s="712"/>
      <c r="G90" s="613"/>
      <c r="H90" s="614"/>
      <c r="I90" s="598" t="str">
        <f t="shared" si="1"/>
        <v>ต่ำกว่าระดับความคาดหวัง</v>
      </c>
      <c r="J90" s="599"/>
      <c r="K90" s="600"/>
    </row>
    <row r="91" spans="1:13" s="23" customFormat="1" ht="24.75" x14ac:dyDescent="0.5">
      <c r="A91" s="231" t="s">
        <v>218</v>
      </c>
      <c r="B91" s="375"/>
      <c r="C91" s="376"/>
      <c r="D91" s="631">
        <v>3</v>
      </c>
      <c r="E91" s="632"/>
      <c r="F91" s="631"/>
      <c r="G91" s="633"/>
      <c r="H91" s="632"/>
      <c r="I91" s="585" t="str">
        <f t="shared" si="1"/>
        <v>ต่ำกว่าระดับความคาดหวัง</v>
      </c>
      <c r="J91" s="586"/>
      <c r="K91" s="587"/>
    </row>
    <row r="92" spans="1:13" s="23" customFormat="1" x14ac:dyDescent="0.45">
      <c r="A92" s="573" t="s">
        <v>114</v>
      </c>
      <c r="B92" s="574"/>
      <c r="C92" s="574"/>
      <c r="D92" s="574"/>
      <c r="E92" s="574"/>
      <c r="F92" s="574"/>
      <c r="G92" s="574"/>
      <c r="H92" s="575"/>
      <c r="I92" s="576">
        <f>(COUNTIF(I87:K91, "เป็นไปตามความคาดหวัง")+COUNTIF(I87:K91,"เหนือกว่าความคาดหวัง"))*15/5</f>
        <v>0</v>
      </c>
      <c r="J92" s="577"/>
      <c r="K92" s="577"/>
    </row>
    <row r="93" spans="1:13" s="23" customFormat="1" ht="23.25" x14ac:dyDescent="0.5">
      <c r="A93" s="635" t="s">
        <v>324</v>
      </c>
      <c r="B93" s="636"/>
      <c r="C93" s="636"/>
      <c r="D93" s="636"/>
      <c r="E93" s="636"/>
      <c r="F93" s="636"/>
      <c r="G93" s="636"/>
      <c r="H93" s="637"/>
      <c r="I93" s="618">
        <f>I92</f>
        <v>0</v>
      </c>
      <c r="J93" s="619"/>
      <c r="K93" s="619"/>
      <c r="L93" s="415"/>
      <c r="M93" s="415"/>
    </row>
    <row r="94" spans="1:13" s="23" customFormat="1" ht="75.75" customHeight="1" x14ac:dyDescent="0.4">
      <c r="A94" s="709" t="s">
        <v>57</v>
      </c>
      <c r="B94" s="710"/>
      <c r="C94" s="711"/>
      <c r="D94" s="641" t="s">
        <v>55</v>
      </c>
      <c r="E94" s="642"/>
      <c r="F94" s="641" t="s">
        <v>311</v>
      </c>
      <c r="G94" s="643"/>
      <c r="H94" s="644"/>
      <c r="I94" s="645" t="s">
        <v>56</v>
      </c>
      <c r="J94" s="646"/>
      <c r="K94" s="647"/>
    </row>
    <row r="95" spans="1:13" s="23" customFormat="1" ht="24.75" x14ac:dyDescent="0.5">
      <c r="A95" s="745" t="s">
        <v>274</v>
      </c>
      <c r="B95" s="230"/>
      <c r="C95" s="230"/>
      <c r="D95" s="604">
        <v>3</v>
      </c>
      <c r="E95" s="605"/>
      <c r="F95" s="606"/>
      <c r="G95" s="606"/>
      <c r="H95" s="607"/>
      <c r="I95" s="595" t="str">
        <f t="shared" ref="I95:I96" si="2">+IFERROR(IF(F95&lt;D95,"ต่ำกว่าระดับความคาดหวัง",IF(F95=D95,"เป็นไปตามความคาดหวัง",IF(D95&lt;F95,"เหนือกว่าความคาดหวัง",IF(F95&lt;F95,"ดี",IF(F95&lt;=F95,"ดี","-"))))),"-")</f>
        <v>ต่ำกว่าระดับความคาดหวัง</v>
      </c>
      <c r="J95" s="596"/>
      <c r="K95" s="597"/>
    </row>
    <row r="96" spans="1:13" s="23" customFormat="1" ht="24.75" x14ac:dyDescent="0.5">
      <c r="A96" s="231" t="s">
        <v>82</v>
      </c>
      <c r="B96" s="230"/>
      <c r="C96" s="230"/>
      <c r="D96" s="611">
        <v>3</v>
      </c>
      <c r="E96" s="612"/>
      <c r="F96" s="613"/>
      <c r="G96" s="613"/>
      <c r="H96" s="614"/>
      <c r="I96" s="585" t="str">
        <f t="shared" si="2"/>
        <v>ต่ำกว่าระดับความคาดหวัง</v>
      </c>
      <c r="J96" s="586"/>
      <c r="K96" s="587"/>
    </row>
    <row r="97" spans="1:11" s="23" customFormat="1" x14ac:dyDescent="0.45">
      <c r="A97" s="573" t="s">
        <v>115</v>
      </c>
      <c r="B97" s="574"/>
      <c r="C97" s="574"/>
      <c r="D97" s="574"/>
      <c r="E97" s="574"/>
      <c r="F97" s="574"/>
      <c r="G97" s="574"/>
      <c r="H97" s="575"/>
      <c r="I97" s="576">
        <f>(COUNTIF(I95:K96, "เป็นไปตามความคาดหวัง")+COUNTIF(I95:K96,"เหนือกว่าความคาดหวัง"))*5/2</f>
        <v>0</v>
      </c>
      <c r="J97" s="577"/>
      <c r="K97" s="577"/>
    </row>
    <row r="98" spans="1:11" s="23" customFormat="1" ht="24.75" x14ac:dyDescent="0.5">
      <c r="A98" s="635" t="s">
        <v>325</v>
      </c>
      <c r="B98" s="636"/>
      <c r="C98" s="636"/>
      <c r="D98" s="636"/>
      <c r="E98" s="636"/>
      <c r="F98" s="636"/>
      <c r="G98" s="636"/>
      <c r="H98" s="637"/>
      <c r="I98" s="660">
        <f>I97</f>
        <v>0</v>
      </c>
      <c r="J98" s="660"/>
      <c r="K98" s="661"/>
    </row>
    <row r="99" spans="1:11" ht="25.5" x14ac:dyDescent="0.55000000000000004">
      <c r="A99" s="662" t="s">
        <v>326</v>
      </c>
      <c r="B99" s="663"/>
      <c r="C99" s="663"/>
      <c r="D99" s="663"/>
      <c r="E99" s="663"/>
      <c r="F99" s="663"/>
      <c r="G99" s="663"/>
      <c r="H99" s="664"/>
      <c r="I99" s="665">
        <f>ROUND(I84+I93+I98,2)</f>
        <v>0</v>
      </c>
      <c r="J99" s="665"/>
      <c r="K99" s="666"/>
    </row>
    <row r="100" spans="1:11" ht="26.25" x14ac:dyDescent="0.55000000000000004">
      <c r="A100" s="648" t="s">
        <v>16</v>
      </c>
      <c r="B100" s="648"/>
      <c r="C100" s="648"/>
      <c r="D100" s="648"/>
      <c r="E100" s="648"/>
      <c r="F100" s="648"/>
      <c r="G100" s="648"/>
      <c r="H100" s="648"/>
      <c r="I100" s="648"/>
      <c r="J100" s="648"/>
      <c r="K100" s="648"/>
    </row>
    <row r="101" spans="1:11" s="24" customFormat="1" ht="25.5" x14ac:dyDescent="0.45">
      <c r="A101" s="649" t="s">
        <v>17</v>
      </c>
      <c r="B101" s="649"/>
      <c r="C101" s="649"/>
      <c r="D101" s="649"/>
      <c r="E101" s="649"/>
      <c r="F101" s="649"/>
      <c r="G101" s="649"/>
      <c r="H101" s="649"/>
      <c r="I101" s="649"/>
      <c r="J101" s="649"/>
      <c r="K101" s="649"/>
    </row>
    <row r="102" spans="1:11" s="24" customFormat="1" ht="25.5" customHeight="1" x14ac:dyDescent="0.55000000000000004">
      <c r="A102" s="650" t="s">
        <v>18</v>
      </c>
      <c r="B102" s="651"/>
      <c r="C102" s="651"/>
      <c r="D102" s="651"/>
      <c r="E102" s="84"/>
      <c r="F102" s="652" t="s">
        <v>83</v>
      </c>
      <c r="G102" s="653"/>
      <c r="H102" s="653"/>
      <c r="I102" s="653"/>
      <c r="J102" s="653"/>
      <c r="K102" s="654"/>
    </row>
    <row r="103" spans="1:11" s="24" customFormat="1" ht="26.1" customHeight="1" x14ac:dyDescent="0.55000000000000004">
      <c r="A103" s="482" t="s">
        <v>317</v>
      </c>
      <c r="B103" s="86"/>
      <c r="C103" s="86"/>
      <c r="D103" s="86"/>
      <c r="E103" s="87"/>
      <c r="F103" s="88"/>
      <c r="G103" s="47"/>
      <c r="H103" s="47"/>
      <c r="I103" s="89"/>
      <c r="J103" s="89"/>
      <c r="K103" s="90"/>
    </row>
    <row r="104" spans="1:11" s="24" customFormat="1" ht="26.1" customHeight="1" x14ac:dyDescent="0.55000000000000004">
      <c r="A104" s="482" t="s">
        <v>318</v>
      </c>
      <c r="B104" s="86"/>
      <c r="C104" s="86"/>
      <c r="D104" s="86"/>
      <c r="E104" s="87"/>
      <c r="F104" s="88"/>
      <c r="G104" s="47"/>
      <c r="H104" s="47"/>
      <c r="I104" s="89"/>
      <c r="J104" s="89"/>
      <c r="K104" s="90"/>
    </row>
    <row r="105" spans="1:11" s="23" customFormat="1" ht="26.1" customHeight="1" x14ac:dyDescent="0.55000000000000004">
      <c r="A105" s="91" t="s">
        <v>19</v>
      </c>
      <c r="B105" s="46"/>
      <c r="C105" s="92" t="s">
        <v>20</v>
      </c>
      <c r="D105" s="47"/>
      <c r="E105" s="74"/>
      <c r="F105" s="93" t="s">
        <v>100</v>
      </c>
      <c r="G105" s="47" t="s">
        <v>101</v>
      </c>
      <c r="H105" s="94"/>
      <c r="I105" s="94" t="s">
        <v>111</v>
      </c>
      <c r="J105" s="89"/>
      <c r="K105" s="95"/>
    </row>
    <row r="106" spans="1:11" s="23" customFormat="1" ht="26.1" customHeight="1" x14ac:dyDescent="0.5">
      <c r="A106" s="88" t="s">
        <v>21</v>
      </c>
      <c r="B106" s="46"/>
      <c r="C106" s="367">
        <f>K71</f>
        <v>0</v>
      </c>
      <c r="D106" s="47"/>
      <c r="E106" s="74"/>
      <c r="F106" s="93" t="s">
        <v>100</v>
      </c>
      <c r="G106" s="47" t="s">
        <v>102</v>
      </c>
      <c r="H106" s="94"/>
      <c r="I106" s="94" t="s">
        <v>112</v>
      </c>
      <c r="J106" s="89"/>
      <c r="K106" s="95"/>
    </row>
    <row r="107" spans="1:11" ht="26.1" customHeight="1" x14ac:dyDescent="0.55000000000000004">
      <c r="A107" s="88" t="s">
        <v>22</v>
      </c>
      <c r="B107" s="46"/>
      <c r="C107" s="368">
        <f>I99</f>
        <v>0</v>
      </c>
      <c r="D107" s="47"/>
      <c r="E107" s="74"/>
      <c r="F107" s="93" t="s">
        <v>100</v>
      </c>
      <c r="G107" s="47" t="s">
        <v>103</v>
      </c>
      <c r="H107" s="94"/>
      <c r="I107" s="94" t="s">
        <v>113</v>
      </c>
      <c r="J107" s="96"/>
      <c r="K107" s="95"/>
    </row>
    <row r="108" spans="1:11" ht="26.1" customHeight="1" x14ac:dyDescent="0.55000000000000004">
      <c r="A108" s="97" t="s">
        <v>23</v>
      </c>
      <c r="B108" s="98"/>
      <c r="C108" s="369">
        <f>ROUND(C106+C107,2)</f>
        <v>0</v>
      </c>
      <c r="D108" s="96"/>
      <c r="E108" s="74"/>
      <c r="F108" s="93" t="s">
        <v>100</v>
      </c>
      <c r="G108" s="47" t="s">
        <v>104</v>
      </c>
      <c r="H108" s="94"/>
      <c r="I108" s="94" t="s">
        <v>219</v>
      </c>
      <c r="J108" s="96"/>
      <c r="K108" s="90"/>
    </row>
    <row r="109" spans="1:11" ht="26.1" customHeight="1" x14ac:dyDescent="0.55000000000000004">
      <c r="A109" s="99"/>
      <c r="B109" s="100"/>
      <c r="C109" s="96"/>
      <c r="D109" s="96"/>
      <c r="E109" s="74"/>
      <c r="F109" s="93" t="s">
        <v>100</v>
      </c>
      <c r="G109" s="47" t="s">
        <v>105</v>
      </c>
      <c r="H109" s="94"/>
      <c r="I109" s="94" t="s">
        <v>24</v>
      </c>
      <c r="J109" s="96"/>
      <c r="K109" s="101"/>
    </row>
    <row r="110" spans="1:11" ht="26.1" customHeight="1" x14ac:dyDescent="0.55000000000000004">
      <c r="A110" s="99"/>
      <c r="B110" s="100"/>
      <c r="C110" s="96"/>
      <c r="D110" s="96"/>
      <c r="E110" s="80"/>
      <c r="F110" s="102"/>
      <c r="G110" s="103"/>
      <c r="H110" s="104"/>
      <c r="I110" s="104"/>
      <c r="J110" s="104"/>
      <c r="K110" s="105"/>
    </row>
    <row r="111" spans="1:11" ht="23.25" x14ac:dyDescent="0.5">
      <c r="A111" s="655" t="s">
        <v>25</v>
      </c>
      <c r="B111" s="656"/>
      <c r="C111" s="656"/>
      <c r="D111" s="656"/>
      <c r="E111" s="656"/>
      <c r="F111" s="657" t="s">
        <v>26</v>
      </c>
      <c r="G111" s="658"/>
      <c r="H111" s="658"/>
      <c r="I111" s="658"/>
      <c r="J111" s="658"/>
      <c r="K111" s="659"/>
    </row>
    <row r="112" spans="1:11" ht="23.25" x14ac:dyDescent="0.5">
      <c r="A112" s="106" t="s">
        <v>106</v>
      </c>
      <c r="B112" s="107"/>
      <c r="C112" s="107"/>
      <c r="D112" s="107"/>
      <c r="E112" s="17"/>
      <c r="F112" s="106" t="s">
        <v>106</v>
      </c>
      <c r="G112" s="107"/>
      <c r="H112" s="107"/>
      <c r="I112" s="108"/>
      <c r="J112" s="108"/>
      <c r="K112" s="25"/>
    </row>
    <row r="113" spans="1:11" ht="23.25" x14ac:dyDescent="0.5">
      <c r="A113" s="109"/>
      <c r="B113" s="110"/>
      <c r="C113" s="110"/>
      <c r="D113" s="110"/>
      <c r="E113" s="17"/>
      <c r="F113" s="109"/>
      <c r="G113" s="111"/>
      <c r="H113" s="112"/>
      <c r="I113" s="112"/>
      <c r="J113" s="112"/>
      <c r="K113" s="113"/>
    </row>
    <row r="114" spans="1:11" ht="23.25" x14ac:dyDescent="0.5">
      <c r="A114" s="114"/>
      <c r="B114" s="115"/>
      <c r="C114" s="115"/>
      <c r="D114" s="115"/>
      <c r="E114" s="17"/>
      <c r="F114" s="114"/>
      <c r="G114" s="116"/>
      <c r="H114" s="117"/>
      <c r="I114" s="117"/>
      <c r="J114" s="117"/>
      <c r="K114" s="25"/>
    </row>
    <row r="115" spans="1:11" ht="23.25" x14ac:dyDescent="0.5">
      <c r="A115" s="668" t="s">
        <v>27</v>
      </c>
      <c r="B115" s="668"/>
      <c r="C115" s="668"/>
      <c r="D115" s="668"/>
      <c r="E115" s="668"/>
      <c r="F115" s="668"/>
      <c r="G115" s="668"/>
      <c r="H115" s="668"/>
      <c r="I115" s="668"/>
      <c r="J115" s="668"/>
      <c r="K115" s="669"/>
    </row>
    <row r="116" spans="1:11" ht="24" customHeight="1" x14ac:dyDescent="0.5">
      <c r="A116" s="655" t="s">
        <v>28</v>
      </c>
      <c r="B116" s="656"/>
      <c r="C116" s="656"/>
      <c r="D116" s="656"/>
      <c r="E116" s="26"/>
      <c r="F116" s="657" t="s">
        <v>29</v>
      </c>
      <c r="G116" s="658"/>
      <c r="H116" s="658"/>
      <c r="I116" s="658"/>
      <c r="J116" s="658"/>
      <c r="K116" s="659"/>
    </row>
    <row r="117" spans="1:11" ht="23.25" x14ac:dyDescent="0.5">
      <c r="A117" s="106" t="s">
        <v>106</v>
      </c>
      <c r="B117" s="107"/>
      <c r="C117" s="107"/>
      <c r="D117" s="107"/>
      <c r="E117" s="17"/>
      <c r="F117" s="106"/>
      <c r="G117" s="107"/>
      <c r="H117" s="107"/>
      <c r="I117" s="108"/>
      <c r="J117" s="108"/>
      <c r="K117" s="25"/>
    </row>
    <row r="118" spans="1:11" ht="23.25" x14ac:dyDescent="0.5">
      <c r="A118" s="109"/>
      <c r="B118" s="110"/>
      <c r="C118" s="110"/>
      <c r="D118" s="110"/>
      <c r="E118" s="17"/>
      <c r="F118" s="109"/>
      <c r="G118" s="111"/>
      <c r="H118" s="112"/>
      <c r="I118" s="112"/>
      <c r="J118" s="112"/>
      <c r="K118" s="113"/>
    </row>
    <row r="119" spans="1:11" ht="24.75" x14ac:dyDescent="0.5">
      <c r="A119" s="72" t="s">
        <v>96</v>
      </c>
      <c r="B119" s="572"/>
      <c r="C119" s="572"/>
      <c r="D119" s="74" t="s">
        <v>32</v>
      </c>
      <c r="E119" s="40"/>
      <c r="F119" s="27"/>
      <c r="G119" s="75" t="s">
        <v>96</v>
      </c>
      <c r="H119" s="73"/>
      <c r="I119" s="118"/>
      <c r="J119" s="118"/>
      <c r="K119" s="18"/>
    </row>
    <row r="120" spans="1:11" ht="24.75" x14ac:dyDescent="0.5">
      <c r="A120" s="72" t="s">
        <v>97</v>
      </c>
      <c r="B120" s="572"/>
      <c r="C120" s="572"/>
      <c r="D120" s="47" t="s">
        <v>98</v>
      </c>
      <c r="E120" s="40"/>
      <c r="F120" s="27"/>
      <c r="G120" s="75" t="s">
        <v>97</v>
      </c>
      <c r="H120" s="77"/>
      <c r="I120" s="119"/>
      <c r="J120" s="119"/>
      <c r="K120" s="78" t="s">
        <v>98</v>
      </c>
    </row>
    <row r="121" spans="1:11" ht="24.75" x14ac:dyDescent="0.5">
      <c r="A121" s="72" t="s">
        <v>87</v>
      </c>
      <c r="B121" s="572"/>
      <c r="C121" s="572"/>
      <c r="D121" s="6"/>
      <c r="E121" s="40"/>
      <c r="F121" s="31"/>
      <c r="G121" s="75" t="s">
        <v>87</v>
      </c>
      <c r="H121" s="77"/>
      <c r="I121" s="120"/>
      <c r="J121" s="120"/>
      <c r="K121" s="18"/>
    </row>
    <row r="122" spans="1:11" ht="24.75" x14ac:dyDescent="0.5">
      <c r="A122" s="79" t="s">
        <v>99</v>
      </c>
      <c r="B122" s="560"/>
      <c r="C122" s="560"/>
      <c r="D122" s="20"/>
      <c r="E122" s="20"/>
      <c r="F122" s="32"/>
      <c r="G122" s="82" t="s">
        <v>99</v>
      </c>
      <c r="H122" s="80"/>
      <c r="I122" s="121"/>
      <c r="J122" s="121"/>
      <c r="K122" s="22"/>
    </row>
    <row r="123" spans="1:11" ht="22.5" customHeight="1" x14ac:dyDescent="0.5">
      <c r="A123" s="655" t="s">
        <v>30</v>
      </c>
      <c r="B123" s="656"/>
      <c r="C123" s="256"/>
      <c r="D123" s="256"/>
      <c r="E123" s="256"/>
      <c r="F123" s="256"/>
      <c r="G123" s="256"/>
      <c r="H123" s="256"/>
      <c r="I123" s="256"/>
      <c r="J123" s="256"/>
      <c r="K123" s="41"/>
    </row>
    <row r="124" spans="1:11" ht="23.25" x14ac:dyDescent="0.5">
      <c r="A124" s="122"/>
      <c r="B124" s="107"/>
      <c r="C124" s="107"/>
      <c r="D124" s="107"/>
      <c r="E124" s="107"/>
      <c r="F124" s="108"/>
      <c r="G124" s="108"/>
      <c r="H124" s="107"/>
      <c r="I124" s="108"/>
      <c r="J124" s="108"/>
      <c r="K124" s="123"/>
    </row>
    <row r="125" spans="1:11" ht="24.75" x14ac:dyDescent="0.5">
      <c r="A125" s="72" t="s">
        <v>96</v>
      </c>
      <c r="B125" s="73"/>
      <c r="C125" s="73"/>
      <c r="D125" s="74"/>
      <c r="E125" s="17"/>
      <c r="F125" s="17"/>
      <c r="G125" s="17"/>
      <c r="H125" s="17"/>
      <c r="I125" s="17"/>
      <c r="J125" s="17"/>
      <c r="K125" s="18"/>
    </row>
    <row r="126" spans="1:11" ht="24.75" x14ac:dyDescent="0.5">
      <c r="A126" s="72" t="s">
        <v>97</v>
      </c>
      <c r="B126" s="77"/>
      <c r="C126" s="77"/>
      <c r="D126" s="47" t="s">
        <v>98</v>
      </c>
      <c r="E126" s="17"/>
      <c r="F126" s="17"/>
      <c r="G126" s="17"/>
      <c r="H126" s="17"/>
      <c r="I126" s="17"/>
      <c r="J126" s="17"/>
      <c r="K126" s="18"/>
    </row>
    <row r="127" spans="1:11" ht="24.75" x14ac:dyDescent="0.5">
      <c r="A127" s="72" t="s">
        <v>87</v>
      </c>
      <c r="B127" s="77"/>
      <c r="C127" s="77"/>
      <c r="D127" s="6"/>
      <c r="E127" s="6"/>
      <c r="F127" s="17"/>
      <c r="G127" s="17"/>
      <c r="H127" s="6"/>
      <c r="I127" s="6"/>
      <c r="J127" s="6"/>
      <c r="K127" s="19"/>
    </row>
    <row r="128" spans="1:11" ht="24.75" x14ac:dyDescent="0.5">
      <c r="A128" s="79" t="s">
        <v>99</v>
      </c>
      <c r="B128" s="80"/>
      <c r="C128" s="80"/>
      <c r="D128" s="20"/>
      <c r="E128" s="20"/>
      <c r="F128" s="20"/>
      <c r="G128" s="20"/>
      <c r="H128" s="21"/>
      <c r="I128" s="20"/>
      <c r="J128" s="21"/>
      <c r="K128" s="22"/>
    </row>
    <row r="129" spans="1:11" ht="23.25" x14ac:dyDescent="0.45">
      <c r="A129" s="37" t="s">
        <v>31</v>
      </c>
      <c r="B129" s="6"/>
      <c r="C129" s="6"/>
      <c r="D129" s="17"/>
      <c r="E129" s="17"/>
      <c r="F129" s="17"/>
      <c r="G129" s="17"/>
      <c r="H129" s="6"/>
      <c r="I129" s="17"/>
      <c r="J129" s="6"/>
      <c r="K129" s="20"/>
    </row>
    <row r="130" spans="1:11" ht="25.5" x14ac:dyDescent="0.55000000000000004">
      <c r="A130" s="124" t="s">
        <v>32</v>
      </c>
      <c r="B130" s="125"/>
      <c r="C130" s="125"/>
      <c r="D130" s="125"/>
      <c r="E130" s="126"/>
      <c r="F130" s="127" t="s">
        <v>33</v>
      </c>
      <c r="G130" s="128"/>
      <c r="H130" s="128"/>
      <c r="I130" s="128"/>
      <c r="J130" s="128"/>
      <c r="K130" s="129"/>
    </row>
    <row r="131" spans="1:11" ht="25.5" x14ac:dyDescent="0.5">
      <c r="A131" s="130" t="s">
        <v>75</v>
      </c>
      <c r="B131" s="86"/>
      <c r="C131" s="86"/>
      <c r="D131" s="86"/>
      <c r="E131" s="74"/>
      <c r="F131" s="130" t="s">
        <v>76</v>
      </c>
      <c r="G131" s="47"/>
      <c r="H131" s="47"/>
      <c r="I131" s="47"/>
      <c r="J131" s="47"/>
      <c r="K131" s="78"/>
    </row>
    <row r="132" spans="1:11" ht="25.5" x14ac:dyDescent="0.5">
      <c r="A132" s="130" t="s">
        <v>34</v>
      </c>
      <c r="B132" s="86"/>
      <c r="C132" s="86"/>
      <c r="D132" s="86"/>
      <c r="E132" s="74"/>
      <c r="F132" s="131"/>
      <c r="G132" s="47"/>
      <c r="H132" s="47"/>
      <c r="I132" s="47"/>
      <c r="J132" s="47"/>
      <c r="K132" s="78"/>
    </row>
    <row r="133" spans="1:11" ht="25.5" x14ac:dyDescent="0.55000000000000004">
      <c r="A133" s="130" t="s">
        <v>319</v>
      </c>
      <c r="B133" s="86"/>
      <c r="C133" s="86"/>
      <c r="D133" s="86"/>
      <c r="E133" s="132"/>
      <c r="F133" s="85"/>
      <c r="G133" s="86"/>
      <c r="H133" s="86"/>
      <c r="I133" s="49"/>
      <c r="J133" s="49"/>
      <c r="K133" s="90"/>
    </row>
    <row r="134" spans="1:11" ht="25.5" x14ac:dyDescent="0.5">
      <c r="A134" s="130" t="s">
        <v>320</v>
      </c>
      <c r="B134" s="86"/>
      <c r="C134" s="86"/>
      <c r="D134" s="86"/>
      <c r="E134" s="132"/>
      <c r="F134" s="88"/>
      <c r="G134" s="75" t="s">
        <v>96</v>
      </c>
      <c r="H134" s="538"/>
      <c r="I134" s="538"/>
      <c r="J134" s="538"/>
      <c r="K134" s="18" t="s">
        <v>33</v>
      </c>
    </row>
    <row r="135" spans="1:11" ht="24.75" x14ac:dyDescent="0.5">
      <c r="A135" s="130"/>
      <c r="B135" s="74"/>
      <c r="C135" s="74"/>
      <c r="D135" s="74"/>
      <c r="E135" s="132"/>
      <c r="F135" s="88"/>
      <c r="G135" s="75" t="s">
        <v>97</v>
      </c>
      <c r="H135" s="572"/>
      <c r="I135" s="572"/>
      <c r="J135" s="572"/>
      <c r="K135" s="78" t="s">
        <v>98</v>
      </c>
    </row>
    <row r="136" spans="1:11" ht="25.5" x14ac:dyDescent="0.55000000000000004">
      <c r="A136" s="130" t="s">
        <v>77</v>
      </c>
      <c r="B136" s="74"/>
      <c r="C136" s="74"/>
      <c r="D136" s="74"/>
      <c r="E136" s="132"/>
      <c r="F136" s="88"/>
      <c r="G136" s="75" t="s">
        <v>87</v>
      </c>
      <c r="H136" s="572"/>
      <c r="I136" s="572"/>
      <c r="J136" s="572"/>
      <c r="K136" s="90"/>
    </row>
    <row r="137" spans="1:11" ht="25.5" x14ac:dyDescent="0.55000000000000004">
      <c r="A137" s="88" t="s">
        <v>107</v>
      </c>
      <c r="B137" s="73"/>
      <c r="C137" s="74" t="s">
        <v>108</v>
      </c>
      <c r="D137" s="30"/>
      <c r="E137" s="132"/>
      <c r="F137" s="88"/>
      <c r="G137" s="133" t="s">
        <v>99</v>
      </c>
      <c r="H137" s="667"/>
      <c r="I137" s="667"/>
      <c r="J137" s="667"/>
      <c r="K137" s="90"/>
    </row>
    <row r="138" spans="1:11" ht="25.5" x14ac:dyDescent="0.55000000000000004">
      <c r="A138" s="134" t="s">
        <v>109</v>
      </c>
      <c r="B138" s="73"/>
      <c r="C138" s="73"/>
      <c r="D138" s="73"/>
      <c r="E138" s="74" t="s">
        <v>110</v>
      </c>
      <c r="F138" s="88"/>
      <c r="G138" s="74"/>
      <c r="H138" s="74"/>
      <c r="I138" s="49"/>
      <c r="J138" s="49"/>
      <c r="K138" s="90"/>
    </row>
    <row r="139" spans="1:11" ht="25.5" x14ac:dyDescent="0.55000000000000004">
      <c r="A139" s="88">
        <v>2</v>
      </c>
      <c r="B139" s="135"/>
      <c r="C139" s="135"/>
      <c r="D139" s="135"/>
      <c r="E139" s="74" t="s">
        <v>110</v>
      </c>
      <c r="F139" s="88"/>
      <c r="G139" s="74"/>
      <c r="H139" s="74"/>
      <c r="I139" s="49"/>
      <c r="J139" s="49"/>
      <c r="K139" s="90"/>
    </row>
    <row r="140" spans="1:11" ht="25.5" x14ac:dyDescent="0.55000000000000004">
      <c r="A140" s="88"/>
      <c r="B140" s="74"/>
      <c r="C140" s="74"/>
      <c r="D140" s="74"/>
      <c r="E140" s="74"/>
      <c r="F140" s="88"/>
      <c r="G140" s="74"/>
      <c r="H140" s="74"/>
      <c r="I140" s="49"/>
      <c r="J140" s="49"/>
      <c r="K140" s="90"/>
    </row>
    <row r="141" spans="1:11" ht="25.5" x14ac:dyDescent="0.55000000000000004">
      <c r="A141" s="72" t="s">
        <v>96</v>
      </c>
      <c r="B141" s="538"/>
      <c r="C141" s="538"/>
      <c r="D141" s="74" t="s">
        <v>32</v>
      </c>
      <c r="E141" s="74"/>
      <c r="F141" s="88"/>
      <c r="G141" s="74"/>
      <c r="H141" s="74"/>
      <c r="I141" s="49"/>
      <c r="J141" s="49"/>
      <c r="K141" s="90"/>
    </row>
    <row r="142" spans="1:11" ht="25.5" x14ac:dyDescent="0.55000000000000004">
      <c r="A142" s="72" t="s">
        <v>97</v>
      </c>
      <c r="B142" s="572"/>
      <c r="C142" s="572"/>
      <c r="D142" s="47" t="s">
        <v>98</v>
      </c>
      <c r="E142" s="74"/>
      <c r="F142" s="88"/>
      <c r="G142" s="74"/>
      <c r="H142" s="47"/>
      <c r="I142" s="49"/>
      <c r="J142" s="49"/>
      <c r="K142" s="90"/>
    </row>
    <row r="143" spans="1:11" ht="25.5" x14ac:dyDescent="0.55000000000000004">
      <c r="A143" s="72" t="s">
        <v>87</v>
      </c>
      <c r="B143" s="572"/>
      <c r="C143" s="572"/>
      <c r="D143" s="6"/>
      <c r="E143" s="74"/>
      <c r="F143" s="88"/>
      <c r="G143" s="74"/>
      <c r="H143" s="47"/>
      <c r="I143" s="49"/>
      <c r="J143" s="49"/>
      <c r="K143" s="90"/>
    </row>
    <row r="144" spans="1:11" ht="25.5" x14ac:dyDescent="0.55000000000000004">
      <c r="A144" s="79" t="s">
        <v>99</v>
      </c>
      <c r="B144" s="560"/>
      <c r="C144" s="560"/>
      <c r="D144" s="20"/>
      <c r="E144" s="83"/>
      <c r="F144" s="88"/>
      <c r="G144" s="74"/>
      <c r="H144" s="47"/>
      <c r="I144" s="49"/>
      <c r="J144" s="49"/>
      <c r="K144" s="90"/>
    </row>
    <row r="145" spans="1:11" ht="25.5" x14ac:dyDescent="0.55000000000000004">
      <c r="A145" s="130" t="s">
        <v>78</v>
      </c>
      <c r="B145" s="74"/>
      <c r="C145" s="74"/>
      <c r="D145" s="74"/>
      <c r="E145" s="132"/>
      <c r="F145" s="88"/>
      <c r="G145" s="74"/>
      <c r="H145" s="74"/>
      <c r="I145" s="86"/>
      <c r="J145" s="49"/>
      <c r="K145" s="90"/>
    </row>
    <row r="146" spans="1:11" ht="25.5" x14ac:dyDescent="0.55000000000000004">
      <c r="A146" s="72" t="s">
        <v>96</v>
      </c>
      <c r="B146" s="538"/>
      <c r="C146" s="538"/>
      <c r="D146" s="74" t="s">
        <v>32</v>
      </c>
      <c r="E146" s="74"/>
      <c r="F146" s="88"/>
      <c r="G146" s="74"/>
      <c r="H146" s="74"/>
      <c r="I146" s="49"/>
      <c r="J146" s="49"/>
      <c r="K146" s="90"/>
    </row>
    <row r="147" spans="1:11" ht="25.5" x14ac:dyDescent="0.55000000000000004">
      <c r="A147" s="72" t="s">
        <v>97</v>
      </c>
      <c r="B147" s="572"/>
      <c r="C147" s="572"/>
      <c r="D147" s="47" t="s">
        <v>98</v>
      </c>
      <c r="E147" s="74"/>
      <c r="F147" s="88"/>
      <c r="G147" s="74"/>
      <c r="H147" s="47"/>
      <c r="I147" s="49"/>
      <c r="J147" s="49"/>
      <c r="K147" s="90"/>
    </row>
    <row r="148" spans="1:11" ht="25.5" x14ac:dyDescent="0.55000000000000004">
      <c r="A148" s="72" t="s">
        <v>87</v>
      </c>
      <c r="B148" s="572"/>
      <c r="C148" s="572"/>
      <c r="D148" s="6"/>
      <c r="E148" s="74"/>
      <c r="F148" s="88"/>
      <c r="G148" s="74"/>
      <c r="H148" s="47"/>
      <c r="I148" s="49"/>
      <c r="J148" s="49"/>
      <c r="K148" s="90"/>
    </row>
    <row r="149" spans="1:11" ht="25.5" x14ac:dyDescent="0.55000000000000004">
      <c r="A149" s="79" t="s">
        <v>99</v>
      </c>
      <c r="B149" s="560"/>
      <c r="C149" s="560"/>
      <c r="D149" s="20"/>
      <c r="E149" s="83"/>
      <c r="F149" s="88"/>
      <c r="G149" s="74"/>
      <c r="H149" s="47"/>
      <c r="I149" s="49"/>
      <c r="J149" s="49"/>
      <c r="K149" s="90"/>
    </row>
    <row r="150" spans="1:11" ht="25.5" x14ac:dyDescent="0.55000000000000004">
      <c r="A150" s="130" t="s">
        <v>79</v>
      </c>
      <c r="B150" s="74"/>
      <c r="C150" s="74"/>
      <c r="D150" s="74"/>
      <c r="E150" s="132"/>
      <c r="F150" s="88"/>
      <c r="G150" s="74"/>
      <c r="H150" s="74"/>
      <c r="I150" s="86"/>
      <c r="J150" s="49"/>
      <c r="K150" s="90"/>
    </row>
    <row r="151" spans="1:11" ht="25.5" x14ac:dyDescent="0.55000000000000004">
      <c r="A151" s="72" t="s">
        <v>96</v>
      </c>
      <c r="B151" s="538"/>
      <c r="C151" s="538"/>
      <c r="D151" s="74" t="s">
        <v>32</v>
      </c>
      <c r="E151" s="74"/>
      <c r="F151" s="88"/>
      <c r="G151" s="74"/>
      <c r="H151" s="74"/>
      <c r="I151" s="49"/>
      <c r="J151" s="49"/>
      <c r="K151" s="90"/>
    </row>
    <row r="152" spans="1:11" ht="25.5" x14ac:dyDescent="0.55000000000000004">
      <c r="A152" s="72" t="s">
        <v>97</v>
      </c>
      <c r="B152" s="572"/>
      <c r="C152" s="572"/>
      <c r="D152" s="47" t="s">
        <v>98</v>
      </c>
      <c r="E152" s="74"/>
      <c r="F152" s="88"/>
      <c r="G152" s="74"/>
      <c r="H152" s="47"/>
      <c r="I152" s="49"/>
      <c r="J152" s="49"/>
      <c r="K152" s="90"/>
    </row>
    <row r="153" spans="1:11" ht="25.5" x14ac:dyDescent="0.55000000000000004">
      <c r="A153" s="72" t="s">
        <v>87</v>
      </c>
      <c r="B153" s="572"/>
      <c r="C153" s="572"/>
      <c r="D153" s="6"/>
      <c r="E153" s="74"/>
      <c r="F153" s="88"/>
      <c r="G153" s="74"/>
      <c r="H153" s="47"/>
      <c r="I153" s="49"/>
      <c r="J153" s="49"/>
      <c r="K153" s="90"/>
    </row>
    <row r="154" spans="1:11" ht="25.5" x14ac:dyDescent="0.55000000000000004">
      <c r="A154" s="79" t="s">
        <v>99</v>
      </c>
      <c r="B154" s="560"/>
      <c r="C154" s="560"/>
      <c r="D154" s="20"/>
      <c r="E154" s="81"/>
      <c r="F154" s="102"/>
      <c r="G154" s="81"/>
      <c r="H154" s="80"/>
      <c r="I154" s="136"/>
      <c r="J154" s="136"/>
      <c r="K154" s="137"/>
    </row>
    <row r="155" spans="1:11" s="30" customFormat="1" ht="23.25" x14ac:dyDescent="0.5">
      <c r="A155" s="17"/>
      <c r="B155" s="6"/>
      <c r="C155" s="6"/>
      <c r="D155" s="6"/>
      <c r="E155" s="17"/>
      <c r="F155" s="17"/>
      <c r="G155" s="17"/>
      <c r="H155" s="6"/>
      <c r="I155" s="42"/>
      <c r="J155" s="42"/>
      <c r="K155" s="42"/>
    </row>
    <row r="156" spans="1:11" s="28" customFormat="1" ht="23.25" x14ac:dyDescent="0.45">
      <c r="A156" s="678" t="s">
        <v>35</v>
      </c>
      <c r="B156" s="678"/>
      <c r="C156" s="678"/>
      <c r="D156" s="678"/>
      <c r="E156" s="678"/>
      <c r="F156" s="678"/>
      <c r="G156" s="678"/>
      <c r="H156" s="678"/>
      <c r="I156" s="678"/>
      <c r="J156" s="678"/>
      <c r="K156" s="678"/>
    </row>
    <row r="157" spans="1:11" s="28" customFormat="1" ht="23.25" x14ac:dyDescent="0.45">
      <c r="A157" s="43" t="s">
        <v>36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</row>
    <row r="158" spans="1:11" ht="42" customHeight="1" x14ac:dyDescent="0.45">
      <c r="A158" s="679" t="s">
        <v>37</v>
      </c>
      <c r="B158" s="680"/>
      <c r="C158" s="681" t="s">
        <v>38</v>
      </c>
      <c r="D158" s="682"/>
      <c r="E158" s="682"/>
      <c r="F158" s="683" t="s">
        <v>39</v>
      </c>
      <c r="G158" s="684"/>
      <c r="H158" s="684"/>
      <c r="I158" s="684"/>
      <c r="J158" s="679" t="s">
        <v>40</v>
      </c>
      <c r="K158" s="680"/>
    </row>
    <row r="159" spans="1:11" ht="24" customHeight="1" x14ac:dyDescent="0.5">
      <c r="A159" s="685" t="s">
        <v>65</v>
      </c>
      <c r="B159" s="686"/>
      <c r="C159" s="687"/>
      <c r="D159" s="688"/>
      <c r="E159" s="688"/>
      <c r="F159" s="689"/>
      <c r="G159" s="690"/>
      <c r="H159" s="690"/>
      <c r="I159" s="690"/>
      <c r="J159" s="691"/>
      <c r="K159" s="692"/>
    </row>
    <row r="160" spans="1:11" ht="24" customHeight="1" x14ac:dyDescent="0.5">
      <c r="A160" s="670"/>
      <c r="B160" s="671"/>
      <c r="C160" s="672"/>
      <c r="D160" s="673"/>
      <c r="E160" s="673"/>
      <c r="F160" s="674"/>
      <c r="G160" s="675"/>
      <c r="H160" s="675"/>
      <c r="I160" s="675"/>
      <c r="J160" s="676"/>
      <c r="K160" s="677"/>
    </row>
    <row r="161" spans="1:11" ht="24" customHeight="1" x14ac:dyDescent="0.5">
      <c r="A161" s="670"/>
      <c r="B161" s="671"/>
      <c r="C161" s="672"/>
      <c r="D161" s="673"/>
      <c r="E161" s="673"/>
      <c r="F161" s="674"/>
      <c r="G161" s="675"/>
      <c r="H161" s="675"/>
      <c r="I161" s="675"/>
      <c r="J161" s="676"/>
      <c r="K161" s="677"/>
    </row>
    <row r="162" spans="1:11" ht="24" customHeight="1" x14ac:dyDescent="0.5">
      <c r="A162" s="670"/>
      <c r="B162" s="671"/>
      <c r="C162" s="672"/>
      <c r="D162" s="673"/>
      <c r="E162" s="673"/>
      <c r="F162" s="674"/>
      <c r="G162" s="675"/>
      <c r="H162" s="675"/>
      <c r="I162" s="675"/>
      <c r="J162" s="676"/>
      <c r="K162" s="677"/>
    </row>
    <row r="163" spans="1:11" ht="24" customHeight="1" x14ac:dyDescent="0.5">
      <c r="A163" s="693"/>
      <c r="B163" s="694"/>
      <c r="C163" s="695"/>
      <c r="D163" s="696"/>
      <c r="E163" s="707"/>
      <c r="F163" s="697"/>
      <c r="G163" s="698"/>
      <c r="H163" s="698"/>
      <c r="I163" s="708"/>
      <c r="J163" s="699"/>
      <c r="K163" s="700"/>
    </row>
    <row r="164" spans="1:11" x14ac:dyDescent="0.45">
      <c r="A164" s="39"/>
      <c r="B164" s="40"/>
      <c r="C164" s="40"/>
      <c r="D164" s="40"/>
      <c r="E164" s="40"/>
      <c r="F164" s="17"/>
      <c r="G164" s="38"/>
      <c r="H164" s="6"/>
      <c r="I164" s="6"/>
      <c r="J164" s="6"/>
      <c r="K164" s="19"/>
    </row>
    <row r="165" spans="1:11" x14ac:dyDescent="0.45">
      <c r="A165" s="39"/>
      <c r="B165" s="40"/>
      <c r="C165" s="40"/>
      <c r="D165" s="40"/>
      <c r="E165" s="40"/>
      <c r="F165" s="17"/>
      <c r="G165" s="38"/>
      <c r="H165" s="6"/>
      <c r="I165" s="6"/>
      <c r="J165" s="6"/>
      <c r="K165" s="19"/>
    </row>
    <row r="166" spans="1:11" ht="24.75" x14ac:dyDescent="0.5">
      <c r="A166" s="72" t="s">
        <v>96</v>
      </c>
      <c r="B166" s="538"/>
      <c r="C166" s="538"/>
      <c r="D166" s="74" t="s">
        <v>33</v>
      </c>
      <c r="E166" s="74"/>
      <c r="F166" s="75" t="s">
        <v>96</v>
      </c>
      <c r="G166" s="538"/>
      <c r="H166" s="538"/>
      <c r="I166" s="538"/>
      <c r="J166" s="538"/>
      <c r="K166" s="76" t="s">
        <v>32</v>
      </c>
    </row>
    <row r="167" spans="1:11" ht="24.75" x14ac:dyDescent="0.5">
      <c r="A167" s="72" t="s">
        <v>97</v>
      </c>
      <c r="B167" s="572"/>
      <c r="C167" s="572"/>
      <c r="D167" s="47" t="s">
        <v>98</v>
      </c>
      <c r="E167" s="47"/>
      <c r="F167" s="75" t="s">
        <v>97</v>
      </c>
      <c r="G167" s="572"/>
      <c r="H167" s="572"/>
      <c r="I167" s="572"/>
      <c r="J167" s="572"/>
      <c r="K167" s="78" t="s">
        <v>98</v>
      </c>
    </row>
    <row r="168" spans="1:11" ht="24.75" x14ac:dyDescent="0.5">
      <c r="A168" s="72" t="s">
        <v>87</v>
      </c>
      <c r="B168" s="572"/>
      <c r="C168" s="572"/>
      <c r="D168" s="47"/>
      <c r="E168" s="47"/>
      <c r="F168" s="75" t="s">
        <v>87</v>
      </c>
      <c r="G168" s="572"/>
      <c r="H168" s="572"/>
      <c r="I168" s="572"/>
      <c r="J168" s="572"/>
      <c r="K168" s="78"/>
    </row>
    <row r="169" spans="1:11" ht="24.75" x14ac:dyDescent="0.5">
      <c r="A169" s="79" t="s">
        <v>99</v>
      </c>
      <c r="B169" s="560"/>
      <c r="C169" s="560"/>
      <c r="D169" s="80"/>
      <c r="E169" s="81"/>
      <c r="F169" s="82" t="s">
        <v>99</v>
      </c>
      <c r="G169" s="560"/>
      <c r="H169" s="560"/>
      <c r="I169" s="560"/>
      <c r="J169" s="560"/>
      <c r="K169" s="83"/>
    </row>
  </sheetData>
  <mergeCells count="181">
    <mergeCell ref="E57:E58"/>
    <mergeCell ref="F57:F58"/>
    <mergeCell ref="G57:G58"/>
    <mergeCell ref="H57:H58"/>
    <mergeCell ref="I57:I58"/>
    <mergeCell ref="B169:C169"/>
    <mergeCell ref="G169:J169"/>
    <mergeCell ref="B166:C166"/>
    <mergeCell ref="G166:J166"/>
    <mergeCell ref="B167:C167"/>
    <mergeCell ref="G167:J167"/>
    <mergeCell ref="B168:C168"/>
    <mergeCell ref="G168:J168"/>
    <mergeCell ref="A162:B162"/>
    <mergeCell ref="C162:E162"/>
    <mergeCell ref="F162:I162"/>
    <mergeCell ref="J162:K162"/>
    <mergeCell ref="A163:B163"/>
    <mergeCell ref="C163:E163"/>
    <mergeCell ref="F163:I163"/>
    <mergeCell ref="J163:K163"/>
    <mergeCell ref="A160:B160"/>
    <mergeCell ref="C160:E160"/>
    <mergeCell ref="F160:I160"/>
    <mergeCell ref="J160:K160"/>
    <mergeCell ref="A161:B161"/>
    <mergeCell ref="C161:E161"/>
    <mergeCell ref="F161:I161"/>
    <mergeCell ref="J161:K161"/>
    <mergeCell ref="A156:K156"/>
    <mergeCell ref="A158:B158"/>
    <mergeCell ref="C158:E158"/>
    <mergeCell ref="F158:I158"/>
    <mergeCell ref="J158:K158"/>
    <mergeCell ref="A159:B159"/>
    <mergeCell ref="C159:E159"/>
    <mergeCell ref="F159:I159"/>
    <mergeCell ref="J159:K159"/>
    <mergeCell ref="B148:C148"/>
    <mergeCell ref="B149:C149"/>
    <mergeCell ref="B151:C151"/>
    <mergeCell ref="B152:C152"/>
    <mergeCell ref="B153:C153"/>
    <mergeCell ref="B154:C154"/>
    <mergeCell ref="B141:C141"/>
    <mergeCell ref="B142:C142"/>
    <mergeCell ref="B143:C143"/>
    <mergeCell ref="B144:C144"/>
    <mergeCell ref="B146:C146"/>
    <mergeCell ref="B147:C147"/>
    <mergeCell ref="B122:C122"/>
    <mergeCell ref="A123:B123"/>
    <mergeCell ref="H134:J134"/>
    <mergeCell ref="H135:J135"/>
    <mergeCell ref="H136:J136"/>
    <mergeCell ref="H137:J137"/>
    <mergeCell ref="A115:K115"/>
    <mergeCell ref="A116:D116"/>
    <mergeCell ref="F116:K116"/>
    <mergeCell ref="B119:C119"/>
    <mergeCell ref="B120:C120"/>
    <mergeCell ref="B121:C121"/>
    <mergeCell ref="A100:K100"/>
    <mergeCell ref="A101:K101"/>
    <mergeCell ref="A102:D102"/>
    <mergeCell ref="F102:K102"/>
    <mergeCell ref="A111:E111"/>
    <mergeCell ref="F111:K111"/>
    <mergeCell ref="A97:H97"/>
    <mergeCell ref="I97:K97"/>
    <mergeCell ref="A98:H98"/>
    <mergeCell ref="I98:K98"/>
    <mergeCell ref="A99:H99"/>
    <mergeCell ref="I99:K99"/>
    <mergeCell ref="D95:E95"/>
    <mergeCell ref="F95:H95"/>
    <mergeCell ref="I95:K95"/>
    <mergeCell ref="D96:E96"/>
    <mergeCell ref="F96:H96"/>
    <mergeCell ref="I96:K96"/>
    <mergeCell ref="A92:H92"/>
    <mergeCell ref="I92:K92"/>
    <mergeCell ref="A93:H93"/>
    <mergeCell ref="I93:K93"/>
    <mergeCell ref="A94:C94"/>
    <mergeCell ref="D94:E94"/>
    <mergeCell ref="F94:H94"/>
    <mergeCell ref="I94:K94"/>
    <mergeCell ref="D91:E91"/>
    <mergeCell ref="F91:H91"/>
    <mergeCell ref="I91:K91"/>
    <mergeCell ref="D89:E89"/>
    <mergeCell ref="F89:H89"/>
    <mergeCell ref="I89:K89"/>
    <mergeCell ref="D90:E90"/>
    <mergeCell ref="F90:H90"/>
    <mergeCell ref="I90:K90"/>
    <mergeCell ref="D87:E87"/>
    <mergeCell ref="F87:H87"/>
    <mergeCell ref="I87:K87"/>
    <mergeCell ref="D88:E88"/>
    <mergeCell ref="F88:H88"/>
    <mergeCell ref="I88:K88"/>
    <mergeCell ref="A84:H84"/>
    <mergeCell ref="I84:K84"/>
    <mergeCell ref="A85:C86"/>
    <mergeCell ref="D85:E86"/>
    <mergeCell ref="F85:H86"/>
    <mergeCell ref="I85:K86"/>
    <mergeCell ref="A83:H83"/>
    <mergeCell ref="I83:K83"/>
    <mergeCell ref="A82:C82"/>
    <mergeCell ref="D82:E82"/>
    <mergeCell ref="F82:H82"/>
    <mergeCell ref="I82:K82"/>
    <mergeCell ref="A80:C80"/>
    <mergeCell ref="D80:E80"/>
    <mergeCell ref="F80:H80"/>
    <mergeCell ref="I80:K80"/>
    <mergeCell ref="A81:C81"/>
    <mergeCell ref="D81:E81"/>
    <mergeCell ref="F81:H81"/>
    <mergeCell ref="I81:K81"/>
    <mergeCell ref="A78:C79"/>
    <mergeCell ref="D78:E79"/>
    <mergeCell ref="F78:H79"/>
    <mergeCell ref="I78:K79"/>
    <mergeCell ref="B73:C73"/>
    <mergeCell ref="G73:J73"/>
    <mergeCell ref="B74:C74"/>
    <mergeCell ref="G74:J74"/>
    <mergeCell ref="B75:C75"/>
    <mergeCell ref="G75:J75"/>
    <mergeCell ref="I19:K19"/>
    <mergeCell ref="A23:B24"/>
    <mergeCell ref="C23:C24"/>
    <mergeCell ref="D23:D24"/>
    <mergeCell ref="E23:I23"/>
    <mergeCell ref="J23:J24"/>
    <mergeCell ref="K23:K24"/>
    <mergeCell ref="E27:I27"/>
    <mergeCell ref="B76:C76"/>
    <mergeCell ref="G76:J76"/>
    <mergeCell ref="A47:B48"/>
    <mergeCell ref="C47:C48"/>
    <mergeCell ref="D47:D48"/>
    <mergeCell ref="E47:I47"/>
    <mergeCell ref="A71:J71"/>
    <mergeCell ref="J47:J48"/>
    <mergeCell ref="K47:K48"/>
    <mergeCell ref="A65:B65"/>
    <mergeCell ref="E39:I39"/>
    <mergeCell ref="E42:E43"/>
    <mergeCell ref="F42:F43"/>
    <mergeCell ref="G42:G43"/>
    <mergeCell ref="H42:H43"/>
    <mergeCell ref="I42:I43"/>
    <mergeCell ref="C20:H20"/>
    <mergeCell ref="I20:K20"/>
    <mergeCell ref="E29:I29"/>
    <mergeCell ref="E35:I35"/>
    <mergeCell ref="E36:I37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99" max="16383" man="1"/>
    <brk id="15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94"/>
  <sheetViews>
    <sheetView view="pageBreakPreview" zoomScale="80" zoomScaleNormal="70" zoomScaleSheetLayoutView="80" workbookViewId="0">
      <selection activeCell="C19" sqref="C19:H19"/>
    </sheetView>
  </sheetViews>
  <sheetFormatPr defaultColWidth="9.140625" defaultRowHeight="22.5" x14ac:dyDescent="0.45"/>
  <cols>
    <col min="1" max="1" width="36.85546875" style="3" customWidth="1"/>
    <col min="2" max="2" width="35.85546875" style="3" customWidth="1"/>
    <col min="3" max="3" width="13.7109375" style="3" customWidth="1"/>
    <col min="4" max="4" width="16.140625" style="3" customWidth="1"/>
    <col min="5" max="9" width="12.85546875" style="3" customWidth="1"/>
    <col min="10" max="10" width="10.5703125" style="3" customWidth="1"/>
    <col min="11" max="11" width="14" style="3" customWidth="1"/>
    <col min="12" max="16384" width="9.140625" style="3"/>
  </cols>
  <sheetData>
    <row r="1" spans="1:11" ht="26.25" x14ac:dyDescent="0.55000000000000004">
      <c r="A1" s="502" t="s">
        <v>4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</row>
    <row r="2" spans="1:11" s="232" customFormat="1" ht="26.25" x14ac:dyDescent="0.55000000000000004">
      <c r="A2" s="704" t="s">
        <v>248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5.5" x14ac:dyDescent="0.5">
      <c r="A8" s="48" t="s">
        <v>93</v>
      </c>
      <c r="B8" s="140"/>
      <c r="C8" s="62"/>
      <c r="D8" s="45"/>
      <c r="E8" s="45"/>
      <c r="F8" s="45"/>
      <c r="G8" s="45"/>
      <c r="H8" s="45"/>
      <c r="I8" s="45"/>
      <c r="J8" s="44"/>
      <c r="K8" s="44"/>
    </row>
    <row r="9" spans="1:11" ht="26.25" x14ac:dyDescent="0.55000000000000004">
      <c r="A9" s="51" t="s">
        <v>32</v>
      </c>
      <c r="B9" s="138"/>
      <c r="C9" s="55"/>
      <c r="D9" s="52"/>
      <c r="E9" s="54"/>
      <c r="F9" s="51" t="s">
        <v>87</v>
      </c>
      <c r="G9" s="61"/>
      <c r="H9" s="138"/>
      <c r="I9" s="55"/>
      <c r="J9" s="55"/>
      <c r="K9" s="52"/>
    </row>
    <row r="10" spans="1:11" ht="25.5" x14ac:dyDescent="0.55000000000000004">
      <c r="A10" s="228" t="s">
        <v>5</v>
      </c>
      <c r="B10" s="228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23.25" customHeight="1" x14ac:dyDescent="0.55000000000000004">
      <c r="A11" s="503" t="s">
        <v>6</v>
      </c>
      <c r="B11" s="504"/>
      <c r="C11" s="507" t="s">
        <v>94</v>
      </c>
      <c r="D11" s="508"/>
      <c r="E11" s="508"/>
      <c r="F11" s="508"/>
      <c r="G11" s="508"/>
      <c r="H11" s="509"/>
      <c r="I11" s="503" t="s">
        <v>7</v>
      </c>
      <c r="J11" s="510"/>
      <c r="K11" s="504"/>
    </row>
    <row r="12" spans="1:11" ht="23.25" customHeight="1" x14ac:dyDescent="0.55000000000000004">
      <c r="A12" s="505"/>
      <c r="B12" s="506"/>
      <c r="C12" s="512" t="s">
        <v>95</v>
      </c>
      <c r="D12" s="513"/>
      <c r="E12" s="513"/>
      <c r="F12" s="513"/>
      <c r="G12" s="513"/>
      <c r="H12" s="514"/>
      <c r="I12" s="505"/>
      <c r="J12" s="511"/>
      <c r="K12" s="506"/>
    </row>
    <row r="13" spans="1:11" ht="25.5" x14ac:dyDescent="0.5">
      <c r="A13" s="63" t="s">
        <v>8</v>
      </c>
      <c r="B13" s="64"/>
      <c r="C13" s="515" t="s">
        <v>63</v>
      </c>
      <c r="D13" s="516"/>
      <c r="E13" s="516"/>
      <c r="F13" s="516"/>
      <c r="G13" s="516"/>
      <c r="H13" s="517"/>
      <c r="I13" s="518"/>
      <c r="J13" s="518"/>
      <c r="K13" s="519"/>
    </row>
    <row r="14" spans="1:11" ht="25.5" x14ac:dyDescent="0.5">
      <c r="A14" s="63" t="s">
        <v>168</v>
      </c>
      <c r="B14" s="64"/>
      <c r="C14" s="515" t="s">
        <v>64</v>
      </c>
      <c r="D14" s="516"/>
      <c r="E14" s="516"/>
      <c r="F14" s="516"/>
      <c r="G14" s="516"/>
      <c r="H14" s="517"/>
      <c r="I14" s="518"/>
      <c r="J14" s="518"/>
      <c r="K14" s="519"/>
    </row>
    <row r="15" spans="1:11" ht="25.5" x14ac:dyDescent="0.5">
      <c r="A15" s="63" t="s">
        <v>169</v>
      </c>
      <c r="B15" s="64"/>
      <c r="C15" s="515" t="s">
        <v>64</v>
      </c>
      <c r="D15" s="516"/>
      <c r="E15" s="516"/>
      <c r="F15" s="516"/>
      <c r="G15" s="516"/>
      <c r="H15" s="517"/>
      <c r="I15" s="518"/>
      <c r="J15" s="518"/>
      <c r="K15" s="519"/>
    </row>
    <row r="16" spans="1:11" ht="25.5" x14ac:dyDescent="0.5">
      <c r="A16" s="63" t="s">
        <v>9</v>
      </c>
      <c r="B16" s="64"/>
      <c r="C16" s="515" t="s">
        <v>64</v>
      </c>
      <c r="D16" s="516"/>
      <c r="E16" s="516"/>
      <c r="F16" s="516"/>
      <c r="G16" s="516"/>
      <c r="H16" s="517"/>
      <c r="I16" s="518"/>
      <c r="J16" s="518"/>
      <c r="K16" s="519"/>
    </row>
    <row r="17" spans="1:12" ht="25.5" x14ac:dyDescent="0.5">
      <c r="A17" s="65" t="s">
        <v>10</v>
      </c>
      <c r="B17" s="66"/>
      <c r="C17" s="515" t="s">
        <v>64</v>
      </c>
      <c r="D17" s="516"/>
      <c r="E17" s="516"/>
      <c r="F17" s="516"/>
      <c r="G17" s="516"/>
      <c r="H17" s="517"/>
      <c r="I17" s="518"/>
      <c r="J17" s="518"/>
      <c r="K17" s="519"/>
    </row>
    <row r="18" spans="1:12" ht="25.5" x14ac:dyDescent="0.5">
      <c r="A18" s="65" t="s">
        <v>11</v>
      </c>
      <c r="B18" s="66"/>
      <c r="C18" s="515" t="s">
        <v>64</v>
      </c>
      <c r="D18" s="516"/>
      <c r="E18" s="516"/>
      <c r="F18" s="516"/>
      <c r="G18" s="516"/>
      <c r="H18" s="517"/>
      <c r="I18" s="518"/>
      <c r="J18" s="518"/>
      <c r="K18" s="519"/>
    </row>
    <row r="19" spans="1:12" ht="25.5" x14ac:dyDescent="0.5">
      <c r="A19" s="67" t="s">
        <v>12</v>
      </c>
      <c r="B19" s="68"/>
      <c r="C19" s="515" t="s">
        <v>64</v>
      </c>
      <c r="D19" s="516"/>
      <c r="E19" s="516"/>
      <c r="F19" s="516"/>
      <c r="G19" s="516"/>
      <c r="H19" s="517"/>
      <c r="I19" s="518"/>
      <c r="J19" s="518"/>
      <c r="K19" s="519"/>
    </row>
    <row r="20" spans="1:12" ht="25.5" x14ac:dyDescent="0.5">
      <c r="A20" s="69" t="s">
        <v>13</v>
      </c>
      <c r="B20" s="70"/>
      <c r="C20" s="515" t="s">
        <v>64</v>
      </c>
      <c r="D20" s="516"/>
      <c r="E20" s="516"/>
      <c r="F20" s="516"/>
      <c r="G20" s="516"/>
      <c r="H20" s="517"/>
      <c r="I20" s="518"/>
      <c r="J20" s="518"/>
      <c r="K20" s="519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73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24" t="s">
        <v>244</v>
      </c>
      <c r="B23" s="525"/>
      <c r="C23" s="522" t="s">
        <v>279</v>
      </c>
      <c r="D23" s="701" t="s">
        <v>153</v>
      </c>
      <c r="E23" s="531" t="s">
        <v>45</v>
      </c>
      <c r="F23" s="532"/>
      <c r="G23" s="532"/>
      <c r="H23" s="532"/>
      <c r="I23" s="532"/>
      <c r="J23" s="533" t="s">
        <v>14</v>
      </c>
      <c r="K23" s="522" t="s">
        <v>294</v>
      </c>
    </row>
    <row r="24" spans="1:12" s="7" customFormat="1" ht="38.25" customHeight="1" x14ac:dyDescent="0.2">
      <c r="A24" s="526"/>
      <c r="B24" s="527"/>
      <c r="C24" s="528"/>
      <c r="D24" s="702"/>
      <c r="E24" s="236" t="s">
        <v>66</v>
      </c>
      <c r="F24" s="236" t="s">
        <v>67</v>
      </c>
      <c r="G24" s="236" t="s">
        <v>68</v>
      </c>
      <c r="H24" s="8" t="s">
        <v>69</v>
      </c>
      <c r="I24" s="29" t="s">
        <v>70</v>
      </c>
      <c r="J24" s="534"/>
      <c r="K24" s="523"/>
    </row>
    <row r="25" spans="1:12" s="7" customFormat="1" ht="21" x14ac:dyDescent="0.45">
      <c r="A25" s="143" t="s">
        <v>116</v>
      </c>
      <c r="B25" s="144"/>
      <c r="C25" s="144"/>
      <c r="D25" s="145"/>
      <c r="E25" s="145"/>
      <c r="F25" s="145"/>
      <c r="G25" s="145"/>
      <c r="H25" s="145"/>
      <c r="I25" s="145"/>
      <c r="J25" s="145"/>
      <c r="K25" s="146"/>
    </row>
    <row r="26" spans="1:12" s="7" customFormat="1" ht="21.75" customHeight="1" x14ac:dyDescent="0.2">
      <c r="A26" s="147" t="s">
        <v>117</v>
      </c>
      <c r="B26" s="148"/>
      <c r="C26" s="148"/>
      <c r="D26" s="149"/>
      <c r="E26" s="150"/>
      <c r="F26" s="150"/>
      <c r="G26" s="150"/>
      <c r="H26" s="150"/>
      <c r="I26" s="151"/>
      <c r="J26" s="152"/>
      <c r="K26" s="153"/>
    </row>
    <row r="27" spans="1:12" s="159" customFormat="1" ht="20.25" customHeight="1" x14ac:dyDescent="0.45">
      <c r="A27" s="154" t="s">
        <v>118</v>
      </c>
      <c r="B27" s="155"/>
      <c r="C27" s="319">
        <v>3</v>
      </c>
      <c r="D27" s="156" t="s">
        <v>2</v>
      </c>
      <c r="E27" s="542" t="s">
        <v>43</v>
      </c>
      <c r="F27" s="543"/>
      <c r="G27" s="543"/>
      <c r="H27" s="543"/>
      <c r="I27" s="544"/>
      <c r="J27" s="341"/>
      <c r="K27" s="352">
        <f>(C27*J27)/5</f>
        <v>0</v>
      </c>
      <c r="L27" s="159" t="s">
        <v>251</v>
      </c>
    </row>
    <row r="28" spans="1:12" s="159" customFormat="1" ht="20.25" customHeight="1" x14ac:dyDescent="0.45">
      <c r="A28" s="258" t="s">
        <v>154</v>
      </c>
      <c r="B28" s="161"/>
      <c r="C28" s="320">
        <v>3</v>
      </c>
      <c r="D28" s="259" t="s">
        <v>2</v>
      </c>
      <c r="E28" s="260" t="s">
        <v>185</v>
      </c>
      <c r="F28" s="260" t="s">
        <v>186</v>
      </c>
      <c r="G28" s="260" t="s">
        <v>187</v>
      </c>
      <c r="H28" s="260" t="s">
        <v>188</v>
      </c>
      <c r="I28" s="260" t="s">
        <v>189</v>
      </c>
      <c r="J28" s="343"/>
      <c r="K28" s="344">
        <f>(C28*J28)/5</f>
        <v>0</v>
      </c>
      <c r="L28" s="420" t="s">
        <v>252</v>
      </c>
    </row>
    <row r="29" spans="1:12" s="159" customFormat="1" ht="21.75" customHeight="1" x14ac:dyDescent="0.45">
      <c r="A29" s="160" t="s">
        <v>120</v>
      </c>
      <c r="B29" s="169"/>
      <c r="C29" s="322">
        <v>3</v>
      </c>
      <c r="D29" s="162" t="s">
        <v>119</v>
      </c>
      <c r="E29" s="545" t="s">
        <v>43</v>
      </c>
      <c r="F29" s="546"/>
      <c r="G29" s="546"/>
      <c r="H29" s="546"/>
      <c r="I29" s="547"/>
      <c r="J29" s="343"/>
      <c r="K29" s="344">
        <f>(C29*J29)/5</f>
        <v>0</v>
      </c>
      <c r="L29" s="159" t="s">
        <v>251</v>
      </c>
    </row>
    <row r="30" spans="1:12" s="159" customFormat="1" ht="23.25" customHeight="1" x14ac:dyDescent="0.45">
      <c r="A30" s="168"/>
      <c r="B30" s="170"/>
      <c r="C30" s="319"/>
      <c r="D30" s="156" t="s">
        <v>42</v>
      </c>
      <c r="E30" s="417"/>
      <c r="F30" s="418"/>
      <c r="G30" s="418"/>
      <c r="H30" s="418"/>
      <c r="I30" s="419"/>
      <c r="J30" s="345"/>
      <c r="K30" s="346"/>
      <c r="L30" s="7"/>
    </row>
    <row r="31" spans="1:12" s="159" customFormat="1" ht="20.25" customHeight="1" x14ac:dyDescent="0.45">
      <c r="A31" s="160" t="s">
        <v>46</v>
      </c>
      <c r="B31" s="161"/>
      <c r="C31" s="323">
        <v>1</v>
      </c>
      <c r="D31" s="174" t="s">
        <v>2</v>
      </c>
      <c r="E31" s="174" t="s">
        <v>47</v>
      </c>
      <c r="F31" s="174" t="s">
        <v>47</v>
      </c>
      <c r="G31" s="174" t="s">
        <v>48</v>
      </c>
      <c r="H31" s="174" t="s">
        <v>47</v>
      </c>
      <c r="I31" s="174" t="s">
        <v>47</v>
      </c>
      <c r="J31" s="343"/>
      <c r="K31" s="344">
        <f>(C31*J31)/5</f>
        <v>0</v>
      </c>
      <c r="L31" s="159" t="s">
        <v>253</v>
      </c>
    </row>
    <row r="32" spans="1:12" s="159" customFormat="1" ht="26.25" customHeight="1" x14ac:dyDescent="0.45">
      <c r="A32" s="165"/>
      <c r="B32" s="166"/>
      <c r="C32" s="324"/>
      <c r="D32" s="176"/>
      <c r="E32" s="176" t="s">
        <v>49</v>
      </c>
      <c r="F32" s="176" t="s">
        <v>49</v>
      </c>
      <c r="G32" s="176" t="s">
        <v>49</v>
      </c>
      <c r="H32" s="176" t="s">
        <v>49</v>
      </c>
      <c r="I32" s="176" t="s">
        <v>49</v>
      </c>
      <c r="J32" s="345"/>
      <c r="K32" s="346"/>
    </row>
    <row r="33" spans="1:13" s="159" customFormat="1" ht="21.6" customHeight="1" x14ac:dyDescent="0.45">
      <c r="A33" s="177"/>
      <c r="B33" s="178"/>
      <c r="C33" s="325"/>
      <c r="D33" s="179"/>
      <c r="E33" s="179" t="s">
        <v>50</v>
      </c>
      <c r="F33" s="179" t="s">
        <v>51</v>
      </c>
      <c r="G33" s="179" t="s">
        <v>52</v>
      </c>
      <c r="H33" s="179" t="s">
        <v>53</v>
      </c>
      <c r="I33" s="179" t="s">
        <v>54</v>
      </c>
      <c r="J33" s="347"/>
      <c r="K33" s="348"/>
      <c r="L33" s="36" t="s">
        <v>72</v>
      </c>
    </row>
    <row r="34" spans="1:13" s="159" customFormat="1" ht="23.25" x14ac:dyDescent="0.5">
      <c r="A34" s="180" t="s">
        <v>121</v>
      </c>
      <c r="B34" s="181"/>
      <c r="C34" s="340"/>
      <c r="D34" s="182"/>
      <c r="E34" s="183"/>
      <c r="F34" s="184"/>
      <c r="G34" s="184"/>
      <c r="H34" s="184"/>
      <c r="I34" s="184"/>
      <c r="J34" s="349"/>
      <c r="K34" s="350"/>
    </row>
    <row r="35" spans="1:13" s="159" customFormat="1" x14ac:dyDescent="0.45">
      <c r="A35" s="168" t="s">
        <v>122</v>
      </c>
      <c r="B35" s="185"/>
      <c r="C35" s="319">
        <v>2</v>
      </c>
      <c r="D35" s="156" t="s">
        <v>41</v>
      </c>
      <c r="E35" s="548" t="s">
        <v>44</v>
      </c>
      <c r="F35" s="549"/>
      <c r="G35" s="549"/>
      <c r="H35" s="549"/>
      <c r="I35" s="550"/>
      <c r="J35" s="351">
        <f>L35*5/100</f>
        <v>0</v>
      </c>
      <c r="K35" s="352">
        <f>(C35*J35)/5</f>
        <v>0</v>
      </c>
      <c r="L35" s="35"/>
      <c r="M35" s="159" t="s">
        <v>254</v>
      </c>
    </row>
    <row r="36" spans="1:13" s="159" customFormat="1" x14ac:dyDescent="0.45">
      <c r="A36" s="258" t="s">
        <v>170</v>
      </c>
      <c r="B36" s="186"/>
      <c r="C36" s="322">
        <v>4</v>
      </c>
      <c r="D36" s="162" t="s">
        <v>2</v>
      </c>
      <c r="E36" s="551" t="s">
        <v>43</v>
      </c>
      <c r="F36" s="552"/>
      <c r="G36" s="552"/>
      <c r="H36" s="552"/>
      <c r="I36" s="553"/>
      <c r="J36" s="343"/>
      <c r="K36" s="344">
        <f>(C36*J36)/5</f>
        <v>0</v>
      </c>
      <c r="L36" s="159" t="s">
        <v>256</v>
      </c>
    </row>
    <row r="37" spans="1:13" s="159" customFormat="1" x14ac:dyDescent="0.45">
      <c r="A37" s="165" t="s">
        <v>123</v>
      </c>
      <c r="B37" s="34"/>
      <c r="C37" s="326"/>
      <c r="D37" s="167"/>
      <c r="E37" s="554"/>
      <c r="F37" s="555"/>
      <c r="G37" s="555"/>
      <c r="H37" s="555"/>
      <c r="I37" s="556"/>
      <c r="J37" s="345"/>
      <c r="K37" s="353"/>
    </row>
    <row r="38" spans="1:13" s="159" customFormat="1" x14ac:dyDescent="0.45">
      <c r="A38" s="168" t="s">
        <v>178</v>
      </c>
      <c r="B38" s="155"/>
      <c r="C38" s="319"/>
      <c r="D38" s="156"/>
      <c r="E38" s="271"/>
      <c r="F38" s="272"/>
      <c r="G38" s="272"/>
      <c r="H38" s="272"/>
      <c r="I38" s="273"/>
      <c r="J38" s="354"/>
      <c r="K38" s="355"/>
    </row>
    <row r="39" spans="1:13" s="159" customFormat="1" x14ac:dyDescent="0.45">
      <c r="A39" s="188" t="s">
        <v>124</v>
      </c>
      <c r="B39" s="189"/>
      <c r="C39" s="327">
        <v>4</v>
      </c>
      <c r="D39" s="190" t="s">
        <v>42</v>
      </c>
      <c r="E39" s="557" t="s">
        <v>44</v>
      </c>
      <c r="F39" s="558"/>
      <c r="G39" s="558"/>
      <c r="H39" s="558"/>
      <c r="I39" s="559"/>
      <c r="J39" s="356"/>
      <c r="K39" s="357">
        <f>(C39*J39)/5</f>
        <v>0</v>
      </c>
      <c r="L39" s="159" t="s">
        <v>255</v>
      </c>
    </row>
    <row r="40" spans="1:13" s="159" customFormat="1" ht="23.25" x14ac:dyDescent="0.5">
      <c r="A40" s="377" t="s">
        <v>171</v>
      </c>
      <c r="B40" s="191"/>
      <c r="C40" s="191"/>
      <c r="D40" s="192"/>
      <c r="E40" s="192"/>
      <c r="F40" s="192"/>
      <c r="G40" s="192"/>
      <c r="H40" s="192"/>
      <c r="I40" s="193"/>
      <c r="J40" s="194"/>
      <c r="K40" s="195"/>
      <c r="L40" s="36"/>
    </row>
    <row r="41" spans="1:13" s="7" customFormat="1" ht="21.6" customHeight="1" x14ac:dyDescent="0.5">
      <c r="A41" s="378" t="s">
        <v>172</v>
      </c>
      <c r="B41" s="196"/>
      <c r="C41" s="196"/>
      <c r="D41" s="197"/>
      <c r="E41" s="197"/>
      <c r="F41" s="197"/>
      <c r="G41" s="197"/>
      <c r="H41" s="197"/>
      <c r="I41" s="198"/>
      <c r="J41" s="199"/>
      <c r="K41" s="200"/>
    </row>
    <row r="42" spans="1:13" s="7" customFormat="1" ht="24.75" customHeight="1" x14ac:dyDescent="0.2">
      <c r="A42" s="317" t="s">
        <v>216</v>
      </c>
      <c r="B42" s="316"/>
      <c r="C42" s="328">
        <v>5</v>
      </c>
      <c r="D42" s="297" t="s">
        <v>2</v>
      </c>
      <c r="E42" s="739" t="s">
        <v>283</v>
      </c>
      <c r="F42" s="739" t="s">
        <v>284</v>
      </c>
      <c r="G42" s="540" t="s">
        <v>257</v>
      </c>
      <c r="H42" s="540" t="s">
        <v>258</v>
      </c>
      <c r="I42" s="540" t="s">
        <v>259</v>
      </c>
      <c r="J42" s="365"/>
      <c r="K42" s="366">
        <f>(C42*J42)/5</f>
        <v>0</v>
      </c>
      <c r="L42" s="238" t="s">
        <v>191</v>
      </c>
    </row>
    <row r="43" spans="1:13" s="7" customFormat="1" ht="140.25" customHeight="1" x14ac:dyDescent="0.2">
      <c r="A43" s="410" t="s">
        <v>239</v>
      </c>
      <c r="B43" s="318"/>
      <c r="C43" s="329"/>
      <c r="D43" s="298"/>
      <c r="E43" s="740"/>
      <c r="F43" s="740"/>
      <c r="G43" s="541"/>
      <c r="H43" s="541"/>
      <c r="I43" s="541"/>
      <c r="J43" s="347"/>
      <c r="K43" s="348"/>
      <c r="L43" s="240"/>
    </row>
    <row r="44" spans="1:13" s="7" customFormat="1" ht="20.25" x14ac:dyDescent="0.4">
      <c r="A44" s="34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4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4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1.75" customHeight="1" x14ac:dyDescent="0.2">
      <c r="A47" s="524" t="s">
        <v>244</v>
      </c>
      <c r="B47" s="525"/>
      <c r="C47" s="522" t="s">
        <v>279</v>
      </c>
      <c r="D47" s="701" t="s">
        <v>153</v>
      </c>
      <c r="E47" s="531" t="s">
        <v>45</v>
      </c>
      <c r="F47" s="532"/>
      <c r="G47" s="532"/>
      <c r="H47" s="532"/>
      <c r="I47" s="532"/>
      <c r="J47" s="533" t="s">
        <v>14</v>
      </c>
      <c r="K47" s="522" t="s">
        <v>305</v>
      </c>
    </row>
    <row r="48" spans="1:13" s="7" customFormat="1" ht="40.5" customHeight="1" x14ac:dyDescent="0.2">
      <c r="A48" s="526"/>
      <c r="B48" s="527"/>
      <c r="C48" s="539"/>
      <c r="D48" s="702"/>
      <c r="E48" s="236" t="s">
        <v>66</v>
      </c>
      <c r="F48" s="236" t="s">
        <v>67</v>
      </c>
      <c r="G48" s="236" t="s">
        <v>68</v>
      </c>
      <c r="H48" s="8" t="s">
        <v>69</v>
      </c>
      <c r="I48" s="29" t="s">
        <v>70</v>
      </c>
      <c r="J48" s="534"/>
      <c r="K48" s="523"/>
    </row>
    <row r="49" spans="1:13" s="7" customFormat="1" ht="21.6" customHeight="1" x14ac:dyDescent="0.45">
      <c r="A49" s="265" t="s">
        <v>173</v>
      </c>
      <c r="B49" s="207"/>
      <c r="C49" s="326"/>
      <c r="D49" s="167"/>
      <c r="E49" s="203"/>
      <c r="F49" s="203"/>
      <c r="G49" s="204"/>
      <c r="H49" s="203"/>
      <c r="I49" s="203"/>
      <c r="J49" s="359"/>
      <c r="K49" s="360"/>
      <c r="L49" s="36" t="s">
        <v>72</v>
      </c>
    </row>
    <row r="50" spans="1:13" s="7" customFormat="1" ht="21.6" customHeight="1" x14ac:dyDescent="0.45">
      <c r="A50" s="264" t="s">
        <v>300</v>
      </c>
      <c r="B50" s="207"/>
      <c r="C50" s="321">
        <v>5</v>
      </c>
      <c r="D50" s="266" t="s">
        <v>2</v>
      </c>
      <c r="E50" s="266" t="s">
        <v>160</v>
      </c>
      <c r="F50" s="266" t="s">
        <v>161</v>
      </c>
      <c r="G50" s="266" t="s">
        <v>162</v>
      </c>
      <c r="H50" s="266" t="s">
        <v>163</v>
      </c>
      <c r="I50" s="266" t="s">
        <v>164</v>
      </c>
      <c r="J50" s="341"/>
      <c r="K50" s="342">
        <f>(C50*J50)/5</f>
        <v>0</v>
      </c>
      <c r="L50" s="175"/>
      <c r="M50" s="7" t="s">
        <v>301</v>
      </c>
    </row>
    <row r="51" spans="1:13" s="7" customFormat="1" ht="21.6" customHeight="1" x14ac:dyDescent="0.45">
      <c r="A51" s="299" t="s">
        <v>212</v>
      </c>
      <c r="B51" s="270"/>
      <c r="C51" s="332">
        <v>2.5</v>
      </c>
      <c r="D51" s="259" t="s">
        <v>167</v>
      </c>
      <c r="E51" s="259" t="s">
        <v>160</v>
      </c>
      <c r="F51" s="259" t="s">
        <v>161</v>
      </c>
      <c r="G51" s="259" t="s">
        <v>162</v>
      </c>
      <c r="H51" s="259" t="s">
        <v>163</v>
      </c>
      <c r="I51" s="259" t="s">
        <v>164</v>
      </c>
      <c r="J51" s="343"/>
      <c r="K51" s="344">
        <f>(C51*J51)/5</f>
        <v>0</v>
      </c>
      <c r="L51" s="35"/>
      <c r="M51" s="7" t="s">
        <v>303</v>
      </c>
    </row>
    <row r="52" spans="1:13" s="7" customFormat="1" ht="21.6" customHeight="1" x14ac:dyDescent="0.45">
      <c r="A52" s="382" t="s">
        <v>304</v>
      </c>
      <c r="B52" s="241"/>
      <c r="C52" s="331">
        <v>2.5</v>
      </c>
      <c r="D52" s="242"/>
      <c r="E52" s="243"/>
      <c r="F52" s="243"/>
      <c r="G52" s="244"/>
      <c r="H52" s="243"/>
      <c r="I52" s="243"/>
      <c r="J52" s="361">
        <f>L52*5/100</f>
        <v>0</v>
      </c>
      <c r="K52" s="362">
        <f>(C52*J52)/5</f>
        <v>0</v>
      </c>
      <c r="L52" s="35"/>
    </row>
    <row r="53" spans="1:13" s="7" customFormat="1" ht="21.6" customHeight="1" x14ac:dyDescent="0.45">
      <c r="A53" s="379" t="s">
        <v>226</v>
      </c>
      <c r="B53" s="275"/>
      <c r="C53" s="332"/>
      <c r="D53" s="237"/>
      <c r="E53" s="204"/>
      <c r="F53" s="204"/>
      <c r="G53" s="276"/>
      <c r="H53" s="204"/>
      <c r="I53" s="204"/>
      <c r="J53" s="363"/>
      <c r="K53" s="364"/>
      <c r="L53" s="175"/>
    </row>
    <row r="54" spans="1:13" s="7" customFormat="1" ht="21.6" customHeight="1" x14ac:dyDescent="0.45">
      <c r="A54" s="300" t="s">
        <v>176</v>
      </c>
      <c r="B54" s="267"/>
      <c r="C54" s="322"/>
      <c r="D54" s="237"/>
      <c r="E54" s="203"/>
      <c r="F54" s="203"/>
      <c r="G54" s="268"/>
      <c r="H54" s="269"/>
      <c r="I54" s="269"/>
      <c r="J54" s="363"/>
      <c r="K54" s="364"/>
      <c r="L54" s="175"/>
    </row>
    <row r="55" spans="1:13" s="7" customFormat="1" ht="21.6" customHeight="1" x14ac:dyDescent="0.45">
      <c r="A55" s="741" t="s">
        <v>272</v>
      </c>
      <c r="B55" s="742"/>
      <c r="C55" s="333">
        <v>5</v>
      </c>
      <c r="D55" s="277" t="s">
        <v>174</v>
      </c>
      <c r="E55" s="278" t="s">
        <v>180</v>
      </c>
      <c r="F55" s="278" t="s">
        <v>181</v>
      </c>
      <c r="G55" s="279" t="s">
        <v>182</v>
      </c>
      <c r="H55" s="278" t="s">
        <v>183</v>
      </c>
      <c r="I55" s="278" t="s">
        <v>184</v>
      </c>
      <c r="J55" s="341"/>
      <c r="K55" s="342">
        <f>(C55*J55)/5</f>
        <v>0</v>
      </c>
      <c r="L55" s="238"/>
    </row>
    <row r="56" spans="1:13" s="7" customFormat="1" ht="21.6" customHeight="1" x14ac:dyDescent="0.45">
      <c r="A56" s="748" t="s">
        <v>273</v>
      </c>
      <c r="B56" s="744"/>
      <c r="C56" s="426">
        <v>2.5</v>
      </c>
      <c r="D56" s="427" t="s">
        <v>174</v>
      </c>
      <c r="E56" s="520" t="s">
        <v>268</v>
      </c>
      <c r="F56" s="520" t="s">
        <v>269</v>
      </c>
      <c r="G56" s="520" t="s">
        <v>328</v>
      </c>
      <c r="H56" s="520" t="s">
        <v>270</v>
      </c>
      <c r="I56" s="520" t="s">
        <v>271</v>
      </c>
      <c r="J56" s="343"/>
      <c r="K56" s="344">
        <f>(C56*J56)/5</f>
        <v>0</v>
      </c>
      <c r="L56" s="238" t="s">
        <v>191</v>
      </c>
    </row>
    <row r="57" spans="1:13" s="7" customFormat="1" ht="21.6" customHeight="1" x14ac:dyDescent="0.45">
      <c r="A57" s="428"/>
      <c r="B57" s="310"/>
      <c r="C57" s="333"/>
      <c r="D57" s="277"/>
      <c r="E57" s="521"/>
      <c r="F57" s="521"/>
      <c r="G57" s="521"/>
      <c r="H57" s="521"/>
      <c r="I57" s="521"/>
      <c r="J57" s="354"/>
      <c r="K57" s="358"/>
      <c r="L57" s="238"/>
    </row>
    <row r="58" spans="1:13" s="7" customFormat="1" ht="21.6" customHeight="1" x14ac:dyDescent="0.4">
      <c r="A58" s="485" t="s">
        <v>190</v>
      </c>
      <c r="B58" s="488"/>
      <c r="C58" s="486">
        <v>2.5</v>
      </c>
      <c r="D58" s="242" t="s">
        <v>263</v>
      </c>
      <c r="E58" s="243" t="s">
        <v>264</v>
      </c>
      <c r="F58" s="243" t="s">
        <v>265</v>
      </c>
      <c r="G58" s="244" t="s">
        <v>266</v>
      </c>
      <c r="H58" s="243" t="s">
        <v>267</v>
      </c>
      <c r="I58" s="281"/>
      <c r="J58" s="361">
        <f>L58*5/100</f>
        <v>0</v>
      </c>
      <c r="K58" s="362">
        <f>(C58*J58)/5</f>
        <v>0</v>
      </c>
      <c r="L58" s="35"/>
    </row>
    <row r="59" spans="1:13" s="7" customFormat="1" ht="21.6" customHeight="1" x14ac:dyDescent="0.4">
      <c r="A59" s="443" t="s">
        <v>288</v>
      </c>
      <c r="B59" s="425"/>
      <c r="C59" s="444">
        <v>2.5</v>
      </c>
      <c r="D59" s="259" t="s">
        <v>2</v>
      </c>
      <c r="E59" s="260" t="s">
        <v>185</v>
      </c>
      <c r="F59" s="260" t="s">
        <v>186</v>
      </c>
      <c r="G59" s="260" t="s">
        <v>187</v>
      </c>
      <c r="H59" s="260" t="s">
        <v>188</v>
      </c>
      <c r="I59" s="260" t="s">
        <v>189</v>
      </c>
      <c r="J59" s="343"/>
      <c r="K59" s="344">
        <f>(C59*J59)/5</f>
        <v>0</v>
      </c>
      <c r="L59" s="406" t="s">
        <v>296</v>
      </c>
    </row>
    <row r="60" spans="1:13" s="7" customFormat="1" ht="21.6" customHeight="1" x14ac:dyDescent="0.4">
      <c r="A60" s="299" t="s">
        <v>285</v>
      </c>
      <c r="B60" s="445"/>
      <c r="C60" s="446"/>
      <c r="D60" s="447"/>
      <c r="E60" s="441"/>
      <c r="F60" s="441"/>
      <c r="G60" s="448"/>
      <c r="H60" s="441"/>
      <c r="I60" s="449"/>
      <c r="J60" s="345"/>
      <c r="K60" s="346"/>
      <c r="L60" s="461" t="s">
        <v>297</v>
      </c>
    </row>
    <row r="61" spans="1:13" s="7" customFormat="1" ht="21.6" customHeight="1" x14ac:dyDescent="0.4">
      <c r="A61" s="299" t="s">
        <v>286</v>
      </c>
      <c r="B61" s="445"/>
      <c r="C61" s="446"/>
      <c r="D61" s="447"/>
      <c r="E61" s="441"/>
      <c r="F61" s="441"/>
      <c r="G61" s="448"/>
      <c r="H61" s="441"/>
      <c r="I61" s="449"/>
      <c r="J61" s="345"/>
      <c r="K61" s="346"/>
      <c r="L61" s="175"/>
    </row>
    <row r="62" spans="1:13" s="7" customFormat="1" ht="21.6" customHeight="1" x14ac:dyDescent="0.4">
      <c r="A62" s="491" t="s">
        <v>287</v>
      </c>
      <c r="B62" s="492"/>
      <c r="C62" s="493"/>
      <c r="D62" s="494"/>
      <c r="E62" s="495"/>
      <c r="F62" s="495"/>
      <c r="G62" s="496"/>
      <c r="H62" s="495"/>
      <c r="I62" s="497"/>
      <c r="J62" s="347"/>
      <c r="K62" s="348"/>
      <c r="L62" s="175"/>
    </row>
    <row r="63" spans="1:13" s="7" customFormat="1" ht="21.6" customHeight="1" x14ac:dyDescent="0.5">
      <c r="A63" s="500" t="s">
        <v>175</v>
      </c>
      <c r="B63" s="245"/>
      <c r="C63" s="334"/>
      <c r="D63" s="252"/>
      <c r="E63" s="253"/>
      <c r="F63" s="254"/>
      <c r="G63" s="255"/>
      <c r="H63" s="255"/>
      <c r="I63" s="253"/>
      <c r="J63" s="354"/>
      <c r="K63" s="358"/>
      <c r="L63" s="208"/>
    </row>
    <row r="64" spans="1:13" s="7" customFormat="1" ht="21.6" customHeight="1" x14ac:dyDescent="0.45">
      <c r="A64" s="384" t="s">
        <v>227</v>
      </c>
      <c r="B64" s="245"/>
      <c r="C64" s="387"/>
      <c r="D64" s="389" t="s">
        <v>2</v>
      </c>
      <c r="E64" s="731" t="s">
        <v>43</v>
      </c>
      <c r="F64" s="732"/>
      <c r="G64" s="732"/>
      <c r="H64" s="732"/>
      <c r="I64" s="733"/>
      <c r="J64" s="361">
        <f>L64*5/100</f>
        <v>0</v>
      </c>
      <c r="K64" s="362">
        <f>(C64*J64)/5</f>
        <v>0</v>
      </c>
      <c r="L64" s="35"/>
    </row>
    <row r="65" spans="1:12" s="7" customFormat="1" ht="21.6" customHeight="1" x14ac:dyDescent="0.45">
      <c r="A65" s="390" t="s">
        <v>228</v>
      </c>
      <c r="B65" s="391"/>
      <c r="C65" s="393"/>
      <c r="D65" s="734" t="s">
        <v>2</v>
      </c>
      <c r="E65" s="545" t="s">
        <v>44</v>
      </c>
      <c r="F65" s="546"/>
      <c r="G65" s="546"/>
      <c r="H65" s="546"/>
      <c r="I65" s="547"/>
      <c r="J65" s="343">
        <f>L65*5/100</f>
        <v>0</v>
      </c>
      <c r="K65" s="344">
        <f>(C65*J65)/5</f>
        <v>0</v>
      </c>
      <c r="L65" s="35"/>
    </row>
    <row r="66" spans="1:12" s="7" customFormat="1" ht="21.6" customHeight="1" x14ac:dyDescent="0.45">
      <c r="A66" s="392" t="s">
        <v>229</v>
      </c>
      <c r="B66" s="245"/>
      <c r="C66" s="334"/>
      <c r="D66" s="735"/>
      <c r="E66" s="736"/>
      <c r="F66" s="737"/>
      <c r="G66" s="737"/>
      <c r="H66" s="737"/>
      <c r="I66" s="738"/>
      <c r="J66" s="354"/>
      <c r="K66" s="358"/>
      <c r="L66" s="406"/>
    </row>
    <row r="67" spans="1:12" s="7" customFormat="1" ht="21.6" customHeight="1" x14ac:dyDescent="0.5">
      <c r="A67" s="501" t="s">
        <v>198</v>
      </c>
      <c r="B67" s="398"/>
      <c r="C67" s="399"/>
      <c r="D67" s="400"/>
      <c r="E67" s="401"/>
      <c r="F67" s="402"/>
      <c r="G67" s="403"/>
      <c r="H67" s="403"/>
      <c r="I67" s="401"/>
      <c r="J67" s="404"/>
      <c r="K67" s="405"/>
      <c r="L67" s="208"/>
    </row>
    <row r="68" spans="1:12" s="7" customFormat="1" ht="21.6" customHeight="1" x14ac:dyDescent="0.45">
      <c r="A68" s="384" t="s">
        <v>230</v>
      </c>
      <c r="B68" s="245"/>
      <c r="C68" s="387"/>
      <c r="D68" s="280" t="s">
        <v>2</v>
      </c>
      <c r="E68" s="394" t="s">
        <v>237</v>
      </c>
      <c r="F68" s="394">
        <v>4</v>
      </c>
      <c r="G68" s="394">
        <v>3</v>
      </c>
      <c r="H68" s="394">
        <v>2</v>
      </c>
      <c r="I68" s="395">
        <v>1</v>
      </c>
      <c r="J68" s="361">
        <f t="shared" ref="J68:J73" si="0">L68*5/100</f>
        <v>0</v>
      </c>
      <c r="K68" s="362">
        <f t="shared" ref="K68:K73" si="1">(C68*J68)/5</f>
        <v>0</v>
      </c>
      <c r="L68" s="35"/>
    </row>
    <row r="69" spans="1:12" s="7" customFormat="1" ht="45.75" customHeight="1" x14ac:dyDescent="0.45">
      <c r="A69" s="727" t="s">
        <v>231</v>
      </c>
      <c r="B69" s="728"/>
      <c r="C69" s="387"/>
      <c r="D69" s="280" t="s">
        <v>2</v>
      </c>
      <c r="E69" s="396" t="s">
        <v>200</v>
      </c>
      <c r="F69" s="396" t="s">
        <v>197</v>
      </c>
      <c r="G69" s="396" t="s">
        <v>197</v>
      </c>
      <c r="H69" s="396" t="s">
        <v>197</v>
      </c>
      <c r="I69" s="397" t="s">
        <v>197</v>
      </c>
      <c r="J69" s="462">
        <f t="shared" si="0"/>
        <v>0</v>
      </c>
      <c r="K69" s="463">
        <f t="shared" si="1"/>
        <v>0</v>
      </c>
      <c r="L69" s="35"/>
    </row>
    <row r="70" spans="1:12" s="7" customFormat="1" ht="21.6" customHeight="1" x14ac:dyDescent="0.45">
      <c r="A70" s="384" t="s">
        <v>250</v>
      </c>
      <c r="B70" s="245"/>
      <c r="C70" s="387"/>
      <c r="D70" s="284" t="s">
        <v>2</v>
      </c>
      <c r="E70" s="749" t="s">
        <v>329</v>
      </c>
      <c r="F70" s="749" t="s">
        <v>330</v>
      </c>
      <c r="G70" s="749" t="s">
        <v>331</v>
      </c>
      <c r="H70" s="749" t="s">
        <v>332</v>
      </c>
      <c r="I70" s="749" t="s">
        <v>333</v>
      </c>
      <c r="J70" s="361">
        <f t="shared" si="0"/>
        <v>0</v>
      </c>
      <c r="K70" s="362">
        <f t="shared" si="1"/>
        <v>0</v>
      </c>
      <c r="L70" s="35"/>
    </row>
    <row r="71" spans="1:12" s="7" customFormat="1" ht="63" customHeight="1" x14ac:dyDescent="0.45">
      <c r="A71" s="727" t="s">
        <v>232</v>
      </c>
      <c r="B71" s="728"/>
      <c r="C71" s="387"/>
      <c r="D71" s="284" t="s">
        <v>2</v>
      </c>
      <c r="E71" s="281" t="s">
        <v>200</v>
      </c>
      <c r="F71" s="281" t="s">
        <v>197</v>
      </c>
      <c r="G71" s="281" t="s">
        <v>197</v>
      </c>
      <c r="H71" s="281" t="s">
        <v>197</v>
      </c>
      <c r="I71" s="281" t="s">
        <v>197</v>
      </c>
      <c r="J71" s="462">
        <f t="shared" si="0"/>
        <v>0</v>
      </c>
      <c r="K71" s="463">
        <f t="shared" si="1"/>
        <v>0</v>
      </c>
      <c r="L71" s="35"/>
    </row>
    <row r="72" spans="1:12" s="7" customFormat="1" ht="21.6" customHeight="1" x14ac:dyDescent="0.5">
      <c r="A72" s="385" t="s">
        <v>233</v>
      </c>
      <c r="B72" s="210"/>
      <c r="C72" s="388"/>
      <c r="D72" s="284" t="s">
        <v>2</v>
      </c>
      <c r="E72" s="281" t="s">
        <v>202</v>
      </c>
      <c r="F72" s="281" t="s">
        <v>203</v>
      </c>
      <c r="G72" s="281" t="s">
        <v>204</v>
      </c>
      <c r="H72" s="281" t="s">
        <v>205</v>
      </c>
      <c r="I72" s="281" t="s">
        <v>206</v>
      </c>
      <c r="J72" s="361">
        <f t="shared" si="0"/>
        <v>0</v>
      </c>
      <c r="K72" s="362">
        <f t="shared" si="1"/>
        <v>0</v>
      </c>
      <c r="L72" s="35"/>
    </row>
    <row r="73" spans="1:12" s="7" customFormat="1" ht="47.25" customHeight="1" x14ac:dyDescent="0.45">
      <c r="A73" s="729" t="s">
        <v>234</v>
      </c>
      <c r="B73" s="730"/>
      <c r="C73" s="467"/>
      <c r="D73" s="453" t="s">
        <v>2</v>
      </c>
      <c r="E73" s="454" t="s">
        <v>202</v>
      </c>
      <c r="F73" s="454" t="s">
        <v>203</v>
      </c>
      <c r="G73" s="454" t="s">
        <v>204</v>
      </c>
      <c r="H73" s="454" t="s">
        <v>205</v>
      </c>
      <c r="I73" s="454" t="s">
        <v>206</v>
      </c>
      <c r="J73" s="477">
        <f t="shared" si="0"/>
        <v>0</v>
      </c>
      <c r="K73" s="478">
        <f t="shared" si="1"/>
        <v>0</v>
      </c>
      <c r="L73" s="35"/>
    </row>
    <row r="74" spans="1:12" s="7" customFormat="1" ht="21.75" customHeight="1" x14ac:dyDescent="0.5">
      <c r="A74" s="468"/>
      <c r="B74" s="469"/>
      <c r="C74" s="470"/>
      <c r="D74" s="471"/>
      <c r="E74" s="472"/>
      <c r="F74" s="472"/>
      <c r="G74" s="473"/>
      <c r="H74" s="474"/>
      <c r="I74" s="474"/>
      <c r="J74" s="475"/>
      <c r="K74" s="476"/>
      <c r="L74" s="409"/>
    </row>
    <row r="75" spans="1:12" s="7" customFormat="1" ht="21.75" customHeight="1" x14ac:dyDescent="0.2">
      <c r="A75" s="524" t="s">
        <v>244</v>
      </c>
      <c r="B75" s="525"/>
      <c r="C75" s="522" t="s">
        <v>279</v>
      </c>
      <c r="D75" s="701" t="s">
        <v>153</v>
      </c>
      <c r="E75" s="531" t="s">
        <v>45</v>
      </c>
      <c r="F75" s="532"/>
      <c r="G75" s="532"/>
      <c r="H75" s="532"/>
      <c r="I75" s="532"/>
      <c r="J75" s="533" t="s">
        <v>14</v>
      </c>
      <c r="K75" s="522" t="s">
        <v>294</v>
      </c>
    </row>
    <row r="76" spans="1:12" s="7" customFormat="1" ht="41.25" customHeight="1" x14ac:dyDescent="0.2">
      <c r="A76" s="526"/>
      <c r="B76" s="527"/>
      <c r="C76" s="539"/>
      <c r="D76" s="702"/>
      <c r="E76" s="432" t="s">
        <v>66</v>
      </c>
      <c r="F76" s="432" t="s">
        <v>67</v>
      </c>
      <c r="G76" s="432" t="s">
        <v>68</v>
      </c>
      <c r="H76" s="8" t="s">
        <v>69</v>
      </c>
      <c r="I76" s="29" t="s">
        <v>70</v>
      </c>
      <c r="J76" s="534"/>
      <c r="K76" s="523"/>
    </row>
    <row r="77" spans="1:12" s="7" customFormat="1" ht="21.75" customHeight="1" x14ac:dyDescent="0.4">
      <c r="A77" s="386" t="s">
        <v>235</v>
      </c>
      <c r="B77" s="12"/>
      <c r="C77" s="483"/>
      <c r="D77" s="284" t="s">
        <v>2</v>
      </c>
      <c r="E77" s="281" t="s">
        <v>202</v>
      </c>
      <c r="F77" s="281" t="s">
        <v>203</v>
      </c>
      <c r="G77" s="281" t="s">
        <v>204</v>
      </c>
      <c r="H77" s="281" t="s">
        <v>205</v>
      </c>
      <c r="I77" s="281" t="s">
        <v>206</v>
      </c>
      <c r="J77" s="361">
        <f t="shared" ref="J77:J78" si="2">L77*5/100</f>
        <v>0</v>
      </c>
      <c r="K77" s="362">
        <f t="shared" ref="K77:K78" si="3">(C77*J77)/5</f>
        <v>0</v>
      </c>
      <c r="L77" s="35"/>
    </row>
    <row r="78" spans="1:12" s="7" customFormat="1" ht="21.75" customHeight="1" x14ac:dyDescent="0.5">
      <c r="A78" s="385" t="s">
        <v>236</v>
      </c>
      <c r="B78" s="12"/>
      <c r="C78" s="483"/>
      <c r="D78" s="284" t="s">
        <v>2</v>
      </c>
      <c r="E78" s="281" t="s">
        <v>202</v>
      </c>
      <c r="F78" s="281" t="s">
        <v>203</v>
      </c>
      <c r="G78" s="281" t="s">
        <v>204</v>
      </c>
      <c r="H78" s="281" t="s">
        <v>205</v>
      </c>
      <c r="I78" s="281" t="s">
        <v>206</v>
      </c>
      <c r="J78" s="361">
        <f t="shared" si="2"/>
        <v>0</v>
      </c>
      <c r="K78" s="362">
        <f t="shared" si="3"/>
        <v>0</v>
      </c>
      <c r="L78" s="35"/>
    </row>
    <row r="79" spans="1:12" s="7" customFormat="1" ht="65.25" customHeight="1" x14ac:dyDescent="0.2">
      <c r="A79" s="756" t="s">
        <v>322</v>
      </c>
      <c r="B79" s="757"/>
      <c r="C79" s="758">
        <v>5</v>
      </c>
      <c r="D79" s="753" t="s">
        <v>289</v>
      </c>
      <c r="E79" s="754" t="s">
        <v>290</v>
      </c>
      <c r="F79" s="753" t="s">
        <v>291</v>
      </c>
      <c r="G79" s="753" t="s">
        <v>291</v>
      </c>
      <c r="H79" s="753" t="s">
        <v>291</v>
      </c>
      <c r="I79" s="754" t="s">
        <v>292</v>
      </c>
      <c r="J79" s="462"/>
      <c r="K79" s="463">
        <f>(C79*J79)/5</f>
        <v>0</v>
      </c>
      <c r="L79" s="208"/>
    </row>
    <row r="80" spans="1:12" s="7" customFormat="1" ht="21.75" customHeight="1" x14ac:dyDescent="0.5">
      <c r="A80" s="407" t="s">
        <v>321</v>
      </c>
      <c r="B80" s="408"/>
      <c r="C80" s="339"/>
      <c r="D80" s="247"/>
      <c r="E80" s="283"/>
      <c r="F80" s="283"/>
      <c r="G80" s="294"/>
      <c r="H80" s="295"/>
      <c r="I80" s="295"/>
      <c r="J80" s="341">
        <f>L80*5/100</f>
        <v>0</v>
      </c>
      <c r="K80" s="342">
        <f>(C80*J80)/5</f>
        <v>0</v>
      </c>
      <c r="L80" s="35"/>
    </row>
    <row r="81" spans="1:11" s="14" customFormat="1" ht="23.25" customHeight="1" x14ac:dyDescent="0.2">
      <c r="A81" s="535" t="s">
        <v>71</v>
      </c>
      <c r="B81" s="536"/>
      <c r="C81" s="536"/>
      <c r="D81" s="536"/>
      <c r="E81" s="536"/>
      <c r="F81" s="536"/>
      <c r="G81" s="536"/>
      <c r="H81" s="536"/>
      <c r="I81" s="536"/>
      <c r="J81" s="537"/>
      <c r="K81" s="71">
        <f>ROUND(SUM(K27:K80),2)</f>
        <v>0</v>
      </c>
    </row>
    <row r="82" spans="1:11" ht="19.5" customHeight="1" x14ac:dyDescent="0.5">
      <c r="A82" s="15"/>
      <c r="B82" s="16"/>
      <c r="C82" s="17"/>
      <c r="D82" s="17"/>
      <c r="E82" s="17"/>
      <c r="F82" s="17"/>
      <c r="G82" s="17"/>
      <c r="H82" s="17"/>
      <c r="I82" s="17"/>
      <c r="J82" s="17"/>
      <c r="K82" s="18"/>
    </row>
    <row r="83" spans="1:11" ht="24.75" x14ac:dyDescent="0.5">
      <c r="A83" s="72" t="s">
        <v>96</v>
      </c>
      <c r="B83" s="538"/>
      <c r="C83" s="538"/>
      <c r="D83" s="74" t="s">
        <v>33</v>
      </c>
      <c r="E83" s="74"/>
      <c r="F83" s="75" t="s">
        <v>96</v>
      </c>
      <c r="G83" s="538"/>
      <c r="H83" s="538"/>
      <c r="I83" s="538"/>
      <c r="J83" s="538"/>
      <c r="K83" s="76" t="s">
        <v>32</v>
      </c>
    </row>
    <row r="84" spans="1:11" ht="24.75" x14ac:dyDescent="0.5">
      <c r="A84" s="72" t="s">
        <v>97</v>
      </c>
      <c r="B84" s="572"/>
      <c r="C84" s="572"/>
      <c r="D84" s="47" t="s">
        <v>98</v>
      </c>
      <c r="E84" s="47"/>
      <c r="F84" s="75" t="s">
        <v>97</v>
      </c>
      <c r="G84" s="572"/>
      <c r="H84" s="572"/>
      <c r="I84" s="572"/>
      <c r="J84" s="572"/>
      <c r="K84" s="78" t="s">
        <v>98</v>
      </c>
    </row>
    <row r="85" spans="1:11" ht="24.75" x14ac:dyDescent="0.5">
      <c r="A85" s="72" t="s">
        <v>87</v>
      </c>
      <c r="B85" s="572"/>
      <c r="C85" s="572"/>
      <c r="D85" s="47"/>
      <c r="E85" s="47"/>
      <c r="F85" s="75" t="s">
        <v>87</v>
      </c>
      <c r="G85" s="572"/>
      <c r="H85" s="572"/>
      <c r="I85" s="572"/>
      <c r="J85" s="572"/>
      <c r="K85" s="78"/>
    </row>
    <row r="86" spans="1:11" ht="24.75" x14ac:dyDescent="0.5">
      <c r="A86" s="79" t="s">
        <v>99</v>
      </c>
      <c r="B86" s="560"/>
      <c r="C86" s="560"/>
      <c r="D86" s="80"/>
      <c r="E86" s="81"/>
      <c r="F86" s="82" t="s">
        <v>99</v>
      </c>
      <c r="G86" s="560"/>
      <c r="H86" s="560"/>
      <c r="I86" s="560"/>
      <c r="J86" s="560"/>
      <c r="K86" s="83"/>
    </row>
    <row r="87" spans="1:11" ht="24.75" x14ac:dyDescent="0.5">
      <c r="A87" s="133"/>
      <c r="B87" s="383"/>
      <c r="C87" s="383"/>
      <c r="D87" s="47"/>
      <c r="E87" s="74"/>
      <c r="F87" s="133"/>
      <c r="G87" s="383"/>
      <c r="H87" s="383"/>
      <c r="I87" s="383"/>
      <c r="J87" s="383"/>
      <c r="K87" s="74"/>
    </row>
    <row r="88" spans="1:11" ht="24.75" x14ac:dyDescent="0.5">
      <c r="A88" s="133"/>
      <c r="B88" s="383"/>
      <c r="C88" s="383"/>
      <c r="D88" s="47"/>
      <c r="E88" s="74"/>
      <c r="F88" s="133"/>
      <c r="G88" s="383"/>
      <c r="H88" s="383"/>
      <c r="I88" s="383"/>
      <c r="J88" s="383"/>
      <c r="K88" s="74"/>
    </row>
    <row r="89" spans="1:11" ht="24.75" x14ac:dyDescent="0.5">
      <c r="A89" s="133"/>
      <c r="B89" s="383"/>
      <c r="C89" s="383"/>
      <c r="D89" s="47"/>
      <c r="E89" s="74"/>
      <c r="F89" s="133"/>
      <c r="G89" s="383"/>
      <c r="H89" s="383"/>
      <c r="I89" s="383"/>
      <c r="J89" s="383"/>
      <c r="K89" s="74"/>
    </row>
    <row r="90" spans="1:11" ht="24.75" x14ac:dyDescent="0.5">
      <c r="A90" s="133"/>
      <c r="B90" s="383"/>
      <c r="C90" s="383"/>
      <c r="D90" s="47"/>
      <c r="E90" s="74"/>
      <c r="F90" s="133"/>
      <c r="G90" s="383"/>
      <c r="H90" s="383"/>
      <c r="I90" s="383"/>
      <c r="J90" s="383"/>
      <c r="K90" s="74"/>
    </row>
    <row r="91" spans="1:11" ht="24.75" x14ac:dyDescent="0.5">
      <c r="A91" s="133"/>
      <c r="B91" s="383"/>
      <c r="C91" s="383"/>
      <c r="D91" s="47"/>
      <c r="E91" s="74"/>
      <c r="F91" s="133"/>
      <c r="G91" s="383"/>
      <c r="H91" s="383"/>
      <c r="I91" s="383"/>
      <c r="J91" s="383"/>
      <c r="K91" s="74"/>
    </row>
    <row r="92" spans="1:11" ht="24.75" x14ac:dyDescent="0.5">
      <c r="A92" s="133"/>
      <c r="B92" s="383"/>
      <c r="C92" s="383"/>
      <c r="D92" s="47"/>
      <c r="E92" s="74"/>
      <c r="F92" s="133"/>
      <c r="G92" s="383"/>
      <c r="H92" s="383"/>
      <c r="I92" s="383"/>
      <c r="J92" s="383"/>
      <c r="K92" s="74"/>
    </row>
    <row r="93" spans="1:11" ht="24.75" x14ac:dyDescent="0.5">
      <c r="A93" s="133"/>
      <c r="B93" s="383"/>
      <c r="C93" s="383"/>
      <c r="D93" s="47"/>
      <c r="E93" s="74"/>
      <c r="F93" s="133"/>
      <c r="G93" s="383"/>
      <c r="H93" s="383"/>
      <c r="I93" s="383"/>
      <c r="J93" s="383"/>
      <c r="K93" s="74"/>
    </row>
    <row r="94" spans="1:11" ht="24.75" x14ac:dyDescent="0.5">
      <c r="A94" s="133"/>
      <c r="B94" s="383"/>
      <c r="C94" s="383"/>
      <c r="D94" s="47"/>
      <c r="E94" s="74"/>
      <c r="F94" s="133"/>
      <c r="G94" s="383"/>
      <c r="H94" s="383"/>
      <c r="I94" s="383"/>
      <c r="J94" s="383"/>
      <c r="K94" s="74"/>
    </row>
    <row r="95" spans="1:11" ht="24.75" x14ac:dyDescent="0.5">
      <c r="A95" s="133"/>
      <c r="B95" s="383"/>
      <c r="C95" s="383"/>
      <c r="D95" s="47"/>
      <c r="E95" s="74"/>
      <c r="F95" s="133"/>
      <c r="G95" s="383"/>
      <c r="H95" s="383"/>
      <c r="I95" s="383"/>
      <c r="J95" s="383"/>
      <c r="K95" s="74"/>
    </row>
    <row r="96" spans="1:11" ht="24.75" x14ac:dyDescent="0.5">
      <c r="A96" s="133"/>
      <c r="B96" s="383"/>
      <c r="C96" s="383"/>
      <c r="D96" s="47"/>
      <c r="E96" s="74"/>
      <c r="F96" s="133"/>
      <c r="G96" s="383"/>
      <c r="H96" s="383"/>
      <c r="I96" s="383"/>
      <c r="J96" s="383"/>
      <c r="K96" s="74"/>
    </row>
    <row r="97" spans="1:13" ht="24.75" x14ac:dyDescent="0.5">
      <c r="A97" s="133"/>
      <c r="B97" s="383"/>
      <c r="C97" s="383"/>
      <c r="D97" s="47"/>
      <c r="E97" s="74"/>
      <c r="F97" s="133"/>
      <c r="G97" s="383"/>
      <c r="H97" s="383"/>
      <c r="I97" s="383"/>
      <c r="J97" s="383"/>
      <c r="K97" s="74"/>
    </row>
    <row r="98" spans="1:13" ht="24.75" x14ac:dyDescent="0.5">
      <c r="A98" s="133"/>
      <c r="B98" s="383"/>
      <c r="C98" s="383"/>
      <c r="D98" s="47"/>
      <c r="E98" s="74"/>
      <c r="F98" s="133"/>
      <c r="G98" s="383"/>
      <c r="H98" s="383"/>
      <c r="I98" s="383"/>
      <c r="J98" s="383"/>
      <c r="K98" s="74"/>
    </row>
    <row r="99" spans="1:13" ht="24.75" x14ac:dyDescent="0.5">
      <c r="A99" s="133"/>
      <c r="B99" s="383"/>
      <c r="C99" s="383"/>
      <c r="D99" s="47"/>
      <c r="E99" s="74"/>
      <c r="F99" s="133"/>
      <c r="G99" s="383"/>
      <c r="H99" s="383"/>
      <c r="I99" s="383"/>
      <c r="J99" s="383"/>
      <c r="K99" s="74"/>
    </row>
    <row r="100" spans="1:13" ht="24.75" x14ac:dyDescent="0.5">
      <c r="A100" s="133"/>
      <c r="B100" s="383"/>
      <c r="C100" s="383"/>
      <c r="D100" s="47"/>
      <c r="E100" s="74"/>
      <c r="F100" s="133"/>
      <c r="G100" s="383"/>
      <c r="H100" s="383"/>
      <c r="I100" s="383"/>
      <c r="J100" s="383"/>
      <c r="K100" s="74"/>
    </row>
    <row r="101" spans="1:13" ht="24.75" x14ac:dyDescent="0.5">
      <c r="A101" s="133"/>
      <c r="B101" s="383"/>
      <c r="C101" s="383"/>
      <c r="D101" s="47"/>
      <c r="E101" s="74"/>
      <c r="F101" s="133"/>
      <c r="G101" s="383"/>
      <c r="H101" s="383"/>
      <c r="I101" s="383"/>
      <c r="J101" s="383"/>
      <c r="K101" s="74"/>
    </row>
    <row r="102" spans="1:13" ht="23.25" x14ac:dyDescent="0.5">
      <c r="A102" s="4" t="s">
        <v>144</v>
      </c>
      <c r="B102" s="4"/>
      <c r="C102" s="5"/>
      <c r="D102" s="5"/>
      <c r="E102" s="5"/>
      <c r="F102" s="5"/>
      <c r="G102" s="5"/>
      <c r="H102" s="5"/>
      <c r="I102" s="5"/>
      <c r="J102" s="5"/>
      <c r="K102" s="5"/>
    </row>
    <row r="103" spans="1:13" s="23" customFormat="1" ht="21.75" customHeight="1" x14ac:dyDescent="0.4">
      <c r="A103" s="524" t="s">
        <v>3</v>
      </c>
      <c r="B103" s="723"/>
      <c r="C103" s="525"/>
      <c r="D103" s="567" t="s">
        <v>55</v>
      </c>
      <c r="E103" s="568"/>
      <c r="F103" s="571" t="s">
        <v>166</v>
      </c>
      <c r="G103" s="571"/>
      <c r="H103" s="571"/>
      <c r="I103" s="567" t="s">
        <v>56</v>
      </c>
      <c r="J103" s="725"/>
      <c r="K103" s="568"/>
    </row>
    <row r="104" spans="1:13" s="23" customFormat="1" ht="51" customHeight="1" x14ac:dyDescent="0.4">
      <c r="A104" s="526"/>
      <c r="B104" s="724"/>
      <c r="C104" s="527"/>
      <c r="D104" s="569"/>
      <c r="E104" s="570"/>
      <c r="F104" s="571"/>
      <c r="G104" s="571"/>
      <c r="H104" s="571"/>
      <c r="I104" s="569"/>
      <c r="J104" s="726"/>
      <c r="K104" s="570"/>
      <c r="L104" s="282" t="s">
        <v>192</v>
      </c>
    </row>
    <row r="105" spans="1:13" s="23" customFormat="1" ht="21.75" customHeight="1" x14ac:dyDescent="0.5">
      <c r="A105" s="588" t="s">
        <v>61</v>
      </c>
      <c r="B105" s="589"/>
      <c r="C105" s="590"/>
      <c r="D105" s="591">
        <v>4</v>
      </c>
      <c r="E105" s="592"/>
      <c r="F105" s="593"/>
      <c r="G105" s="593"/>
      <c r="H105" s="594"/>
      <c r="I105" s="595" t="str">
        <f>+IFERROR(IF(F105&lt;D105,"ต่ำกว่าระดับความคาดหวัง",IF(F105=D105,"เป็นไปตามความคาดหวัง",IF(D105&lt;F105,"เหนือกว่าความคาดหวัง",IF(F105&lt;F105,"ดี",IF(F105&lt;=F105,"ดี","-"))))),"-")</f>
        <v>ต่ำกว่าระดับความคาดหวัง</v>
      </c>
      <c r="J105" s="596"/>
      <c r="K105" s="597"/>
    </row>
    <row r="106" spans="1:13" s="23" customFormat="1" ht="21.75" customHeight="1" x14ac:dyDescent="0.5">
      <c r="A106" s="578" t="s">
        <v>62</v>
      </c>
      <c r="B106" s="579"/>
      <c r="C106" s="580"/>
      <c r="D106" s="581">
        <v>4</v>
      </c>
      <c r="E106" s="582"/>
      <c r="F106" s="583"/>
      <c r="G106" s="583"/>
      <c r="H106" s="584"/>
      <c r="I106" s="598" t="str">
        <f t="shared" ref="I106:I107" si="4">+IFERROR(IF(F106&lt;D106,"ต่ำกว่าระดับความคาดหวัง",IF(F106=D106,"เป็นไปตามความคาดหวัง",IF(D106&lt;F106,"เหนือกว่าความคาดหวัง",IF(F106&lt;F106,"ดี",IF(F106&lt;=F106,"ดี","-"))))),"-")</f>
        <v>ต่ำกว่าระดับความคาดหวัง</v>
      </c>
      <c r="J106" s="599"/>
      <c r="K106" s="600"/>
    </row>
    <row r="107" spans="1:13" s="23" customFormat="1" ht="21.75" customHeight="1" x14ac:dyDescent="0.5">
      <c r="A107" s="578" t="s">
        <v>240</v>
      </c>
      <c r="B107" s="579"/>
      <c r="C107" s="580"/>
      <c r="D107" s="581">
        <v>4</v>
      </c>
      <c r="E107" s="582"/>
      <c r="F107" s="583"/>
      <c r="G107" s="583"/>
      <c r="H107" s="584"/>
      <c r="I107" s="585" t="str">
        <f t="shared" si="4"/>
        <v>ต่ำกว่าระดับความคาดหวัง</v>
      </c>
      <c r="J107" s="586"/>
      <c r="K107" s="587"/>
    </row>
    <row r="108" spans="1:13" s="23" customFormat="1" x14ac:dyDescent="0.45">
      <c r="A108" s="573" t="s">
        <v>15</v>
      </c>
      <c r="B108" s="574"/>
      <c r="C108" s="574"/>
      <c r="D108" s="574"/>
      <c r="E108" s="574"/>
      <c r="F108" s="574"/>
      <c r="G108" s="574"/>
      <c r="H108" s="575"/>
      <c r="I108" s="576">
        <f>(COUNTIF(I105:K107, "เป็นไปตามความคาดหวัง")+COUNTIF(I105:K107,"เหนือกว่าความคาดหวัง"))*10/3</f>
        <v>0</v>
      </c>
      <c r="J108" s="577"/>
      <c r="K108" s="577"/>
    </row>
    <row r="109" spans="1:13" s="23" customFormat="1" ht="23.25" x14ac:dyDescent="0.5">
      <c r="A109" s="615" t="s">
        <v>327</v>
      </c>
      <c r="B109" s="616"/>
      <c r="C109" s="616"/>
      <c r="D109" s="616"/>
      <c r="E109" s="616"/>
      <c r="F109" s="616"/>
      <c r="G109" s="616"/>
      <c r="H109" s="617"/>
      <c r="I109" s="618">
        <f>I108</f>
        <v>0</v>
      </c>
      <c r="J109" s="619"/>
      <c r="K109" s="619"/>
      <c r="L109" s="415"/>
      <c r="M109" s="415"/>
    </row>
    <row r="110" spans="1:13" s="23" customFormat="1" ht="21.75" customHeight="1" x14ac:dyDescent="0.4">
      <c r="A110" s="713" t="s">
        <v>310</v>
      </c>
      <c r="B110" s="714"/>
      <c r="C110" s="715"/>
      <c r="D110" s="719" t="s">
        <v>55</v>
      </c>
      <c r="E110" s="720"/>
      <c r="F110" s="571" t="s">
        <v>166</v>
      </c>
      <c r="G110" s="571"/>
      <c r="H110" s="571"/>
      <c r="I110" s="571" t="s">
        <v>56</v>
      </c>
      <c r="J110" s="571"/>
      <c r="K110" s="571"/>
    </row>
    <row r="111" spans="1:13" s="23" customFormat="1" ht="51" customHeight="1" x14ac:dyDescent="0.4">
      <c r="A111" s="716"/>
      <c r="B111" s="717"/>
      <c r="C111" s="718"/>
      <c r="D111" s="721"/>
      <c r="E111" s="722"/>
      <c r="F111" s="571"/>
      <c r="G111" s="571"/>
      <c r="H111" s="571"/>
      <c r="I111" s="571"/>
      <c r="J111" s="571"/>
      <c r="K111" s="571"/>
      <c r="L111" s="282" t="s">
        <v>193</v>
      </c>
    </row>
    <row r="112" spans="1:13" s="23" customFormat="1" ht="25.5" x14ac:dyDescent="0.5">
      <c r="A112" s="229" t="s">
        <v>58</v>
      </c>
      <c r="B112" s="370"/>
      <c r="C112" s="371"/>
      <c r="D112" s="604">
        <v>4</v>
      </c>
      <c r="E112" s="605"/>
      <c r="F112" s="634"/>
      <c r="G112" s="606"/>
      <c r="H112" s="607"/>
      <c r="I112" s="595" t="str">
        <f t="shared" ref="I112:I116" si="5">+IFERROR(IF(F112&lt;D112,"ต่ำกว่าระดับความคาดหวัง",IF(F112=D112,"เป็นไปตามความคาดหวัง",IF(D112&lt;F112,"เหนือกว่าความคาดหวัง",IF(F112&lt;F112,"ดี",IF(F112&lt;=F112,"ดี","-"))))),"-")</f>
        <v>ต่ำกว่าระดับความคาดหวัง</v>
      </c>
      <c r="J112" s="596"/>
      <c r="K112" s="597"/>
    </row>
    <row r="113" spans="1:13" s="23" customFormat="1" ht="25.5" x14ac:dyDescent="0.5">
      <c r="A113" s="372" t="s">
        <v>59</v>
      </c>
      <c r="B113" s="373"/>
      <c r="C113" s="374"/>
      <c r="D113" s="611">
        <v>4</v>
      </c>
      <c r="E113" s="612"/>
      <c r="F113" s="712"/>
      <c r="G113" s="613"/>
      <c r="H113" s="614"/>
      <c r="I113" s="598" t="str">
        <f t="shared" si="5"/>
        <v>ต่ำกว่าระดับความคาดหวัง</v>
      </c>
      <c r="J113" s="599"/>
      <c r="K113" s="600"/>
    </row>
    <row r="114" spans="1:13" s="23" customFormat="1" ht="25.5" x14ac:dyDescent="0.5">
      <c r="A114" s="372" t="s">
        <v>81</v>
      </c>
      <c r="B114" s="373"/>
      <c r="C114" s="374"/>
      <c r="D114" s="611">
        <v>4</v>
      </c>
      <c r="E114" s="612"/>
      <c r="F114" s="712"/>
      <c r="G114" s="613"/>
      <c r="H114" s="614"/>
      <c r="I114" s="598" t="str">
        <f t="shared" si="5"/>
        <v>ต่ำกว่าระดับความคาดหวัง</v>
      </c>
      <c r="J114" s="599"/>
      <c r="K114" s="600"/>
    </row>
    <row r="115" spans="1:13" s="23" customFormat="1" ht="25.5" x14ac:dyDescent="0.5">
      <c r="A115" s="372" t="s">
        <v>60</v>
      </c>
      <c r="B115" s="373"/>
      <c r="C115" s="374"/>
      <c r="D115" s="611">
        <v>4</v>
      </c>
      <c r="E115" s="612"/>
      <c r="F115" s="712"/>
      <c r="G115" s="613"/>
      <c r="H115" s="614"/>
      <c r="I115" s="598" t="str">
        <f t="shared" si="5"/>
        <v>ต่ำกว่าระดับความคาดหวัง</v>
      </c>
      <c r="J115" s="599"/>
      <c r="K115" s="600"/>
    </row>
    <row r="116" spans="1:13" s="23" customFormat="1" ht="24.75" x14ac:dyDescent="0.5">
      <c r="A116" s="231" t="s">
        <v>218</v>
      </c>
      <c r="B116" s="375"/>
      <c r="C116" s="376"/>
      <c r="D116" s="631">
        <v>4</v>
      </c>
      <c r="E116" s="632"/>
      <c r="F116" s="631"/>
      <c r="G116" s="633"/>
      <c r="H116" s="632"/>
      <c r="I116" s="585" t="str">
        <f t="shared" si="5"/>
        <v>ต่ำกว่าระดับความคาดหวัง</v>
      </c>
      <c r="J116" s="586"/>
      <c r="K116" s="587"/>
    </row>
    <row r="117" spans="1:13" s="23" customFormat="1" x14ac:dyDescent="0.45">
      <c r="A117" s="573" t="s">
        <v>114</v>
      </c>
      <c r="B117" s="574"/>
      <c r="C117" s="574"/>
      <c r="D117" s="574"/>
      <c r="E117" s="574"/>
      <c r="F117" s="574"/>
      <c r="G117" s="574"/>
      <c r="H117" s="575"/>
      <c r="I117" s="576">
        <f>(COUNTIF(I112:K116, "เป็นไปตามความคาดหวัง")+COUNTIF(I112:K116,"เหนือกว่าความคาดหวัง"))*15/5</f>
        <v>0</v>
      </c>
      <c r="J117" s="577"/>
      <c r="K117" s="577"/>
    </row>
    <row r="118" spans="1:13" s="23" customFormat="1" ht="23.25" x14ac:dyDescent="0.5">
      <c r="A118" s="635" t="s">
        <v>324</v>
      </c>
      <c r="B118" s="636"/>
      <c r="C118" s="636"/>
      <c r="D118" s="636"/>
      <c r="E118" s="636"/>
      <c r="F118" s="636"/>
      <c r="G118" s="636"/>
      <c r="H118" s="637"/>
      <c r="I118" s="618">
        <f>I117</f>
        <v>0</v>
      </c>
      <c r="J118" s="619"/>
      <c r="K118" s="619"/>
      <c r="L118" s="415"/>
      <c r="M118" s="415"/>
    </row>
    <row r="119" spans="1:13" s="23" customFormat="1" ht="75.75" customHeight="1" x14ac:dyDescent="0.4">
      <c r="A119" s="709" t="s">
        <v>57</v>
      </c>
      <c r="B119" s="710"/>
      <c r="C119" s="711"/>
      <c r="D119" s="641" t="s">
        <v>55</v>
      </c>
      <c r="E119" s="642"/>
      <c r="F119" s="641" t="s">
        <v>311</v>
      </c>
      <c r="G119" s="643"/>
      <c r="H119" s="644"/>
      <c r="I119" s="645" t="s">
        <v>56</v>
      </c>
      <c r="J119" s="646"/>
      <c r="K119" s="647"/>
    </row>
    <row r="120" spans="1:13" s="23" customFormat="1" ht="24.75" x14ac:dyDescent="0.5">
      <c r="A120" s="745" t="s">
        <v>274</v>
      </c>
      <c r="B120" s="230"/>
      <c r="C120" s="230"/>
      <c r="D120" s="604">
        <v>4</v>
      </c>
      <c r="E120" s="605"/>
      <c r="F120" s="606"/>
      <c r="G120" s="606"/>
      <c r="H120" s="607"/>
      <c r="I120" s="595" t="str">
        <f t="shared" ref="I120:I121" si="6">+IFERROR(IF(F120&lt;D120,"ต่ำกว่าระดับความคาดหวัง",IF(F120=D120,"เป็นไปตามความคาดหวัง",IF(D120&lt;F120,"เหนือกว่าความคาดหวัง",IF(F120&lt;F120,"ดี",IF(F120&lt;=F120,"ดี","-"))))),"-")</f>
        <v>ต่ำกว่าระดับความคาดหวัง</v>
      </c>
      <c r="J120" s="596"/>
      <c r="K120" s="597"/>
    </row>
    <row r="121" spans="1:13" s="23" customFormat="1" ht="24.75" x14ac:dyDescent="0.5">
      <c r="A121" s="231" t="s">
        <v>82</v>
      </c>
      <c r="B121" s="230"/>
      <c r="C121" s="230"/>
      <c r="D121" s="611">
        <v>4</v>
      </c>
      <c r="E121" s="612"/>
      <c r="F121" s="613"/>
      <c r="G121" s="613"/>
      <c r="H121" s="614"/>
      <c r="I121" s="585" t="str">
        <f t="shared" si="6"/>
        <v>ต่ำกว่าระดับความคาดหวัง</v>
      </c>
      <c r="J121" s="586"/>
      <c r="K121" s="587"/>
    </row>
    <row r="122" spans="1:13" s="23" customFormat="1" x14ac:dyDescent="0.45">
      <c r="A122" s="573" t="s">
        <v>115</v>
      </c>
      <c r="B122" s="574"/>
      <c r="C122" s="574"/>
      <c r="D122" s="574"/>
      <c r="E122" s="574"/>
      <c r="F122" s="574"/>
      <c r="G122" s="574"/>
      <c r="H122" s="575"/>
      <c r="I122" s="576">
        <f>(COUNTIF(I120:K121, "เป็นไปตามความคาดหวัง")+COUNTIF(I120:K121,"เหนือกว่าความคาดหวัง"))*5/2</f>
        <v>0</v>
      </c>
      <c r="J122" s="577"/>
      <c r="K122" s="577"/>
    </row>
    <row r="123" spans="1:13" s="23" customFormat="1" ht="24.75" x14ac:dyDescent="0.5">
      <c r="A123" s="635" t="s">
        <v>325</v>
      </c>
      <c r="B123" s="636"/>
      <c r="C123" s="636"/>
      <c r="D123" s="636"/>
      <c r="E123" s="636"/>
      <c r="F123" s="636"/>
      <c r="G123" s="636"/>
      <c r="H123" s="637"/>
      <c r="I123" s="660">
        <f>I122</f>
        <v>0</v>
      </c>
      <c r="J123" s="660"/>
      <c r="K123" s="661"/>
    </row>
    <row r="124" spans="1:13" ht="25.5" x14ac:dyDescent="0.55000000000000004">
      <c r="A124" s="662" t="s">
        <v>326</v>
      </c>
      <c r="B124" s="663"/>
      <c r="C124" s="663"/>
      <c r="D124" s="663"/>
      <c r="E124" s="663"/>
      <c r="F124" s="663"/>
      <c r="G124" s="663"/>
      <c r="H124" s="664"/>
      <c r="I124" s="665">
        <f>ROUND(I109+I118+I123,2)</f>
        <v>0</v>
      </c>
      <c r="J124" s="665"/>
      <c r="K124" s="666"/>
    </row>
    <row r="125" spans="1:13" ht="26.25" x14ac:dyDescent="0.55000000000000004">
      <c r="A125" s="648" t="s">
        <v>16</v>
      </c>
      <c r="B125" s="648"/>
      <c r="C125" s="648"/>
      <c r="D125" s="648"/>
      <c r="E125" s="648"/>
      <c r="F125" s="648"/>
      <c r="G125" s="648"/>
      <c r="H125" s="648"/>
      <c r="I125" s="648"/>
      <c r="J125" s="648"/>
      <c r="K125" s="648"/>
    </row>
    <row r="126" spans="1:13" s="24" customFormat="1" ht="25.5" x14ac:dyDescent="0.45">
      <c r="A126" s="649" t="s">
        <v>17</v>
      </c>
      <c r="B126" s="649"/>
      <c r="C126" s="649"/>
      <c r="D126" s="649"/>
      <c r="E126" s="649"/>
      <c r="F126" s="649"/>
      <c r="G126" s="649"/>
      <c r="H126" s="649"/>
      <c r="I126" s="649"/>
      <c r="J126" s="649"/>
      <c r="K126" s="649"/>
    </row>
    <row r="127" spans="1:13" s="24" customFormat="1" ht="21.6" customHeight="1" x14ac:dyDescent="0.55000000000000004">
      <c r="A127" s="650" t="s">
        <v>18</v>
      </c>
      <c r="B127" s="651"/>
      <c r="C127" s="651"/>
      <c r="D127" s="651"/>
      <c r="E127" s="84"/>
      <c r="F127" s="652" t="s">
        <v>83</v>
      </c>
      <c r="G127" s="653"/>
      <c r="H127" s="653"/>
      <c r="I127" s="653"/>
      <c r="J127" s="653"/>
      <c r="K127" s="654"/>
    </row>
    <row r="128" spans="1:13" s="24" customFormat="1" ht="26.1" customHeight="1" x14ac:dyDescent="0.55000000000000004">
      <c r="A128" s="482" t="s">
        <v>317</v>
      </c>
      <c r="B128" s="86"/>
      <c r="C128" s="86"/>
      <c r="D128" s="86"/>
      <c r="E128" s="87"/>
      <c r="F128" s="88"/>
      <c r="G128" s="47"/>
      <c r="H128" s="47"/>
      <c r="I128" s="89"/>
      <c r="J128" s="89"/>
      <c r="K128" s="90"/>
    </row>
    <row r="129" spans="1:11" s="24" customFormat="1" ht="26.1" customHeight="1" x14ac:dyDescent="0.55000000000000004">
      <c r="A129" s="482" t="s">
        <v>318</v>
      </c>
      <c r="B129" s="86"/>
      <c r="C129" s="86"/>
      <c r="D129" s="86"/>
      <c r="E129" s="87"/>
      <c r="F129" s="88"/>
      <c r="G129" s="47"/>
      <c r="H129" s="47"/>
      <c r="I129" s="89"/>
      <c r="J129" s="89"/>
      <c r="K129" s="90"/>
    </row>
    <row r="130" spans="1:11" s="23" customFormat="1" ht="26.1" customHeight="1" x14ac:dyDescent="0.55000000000000004">
      <c r="A130" s="91" t="s">
        <v>19</v>
      </c>
      <c r="B130" s="46"/>
      <c r="C130" s="92" t="s">
        <v>20</v>
      </c>
      <c r="D130" s="47"/>
      <c r="E130" s="74"/>
      <c r="F130" s="93" t="s">
        <v>100</v>
      </c>
      <c r="G130" s="47" t="s">
        <v>101</v>
      </c>
      <c r="H130" s="94"/>
      <c r="I130" s="94" t="s">
        <v>111</v>
      </c>
      <c r="J130" s="89"/>
      <c r="K130" s="95"/>
    </row>
    <row r="131" spans="1:11" s="23" customFormat="1" ht="26.1" customHeight="1" x14ac:dyDescent="0.5">
      <c r="A131" s="88" t="s">
        <v>21</v>
      </c>
      <c r="B131" s="46"/>
      <c r="C131" s="367">
        <f>K81</f>
        <v>0</v>
      </c>
      <c r="D131" s="47"/>
      <c r="E131" s="74"/>
      <c r="F131" s="93" t="s">
        <v>100</v>
      </c>
      <c r="G131" s="47" t="s">
        <v>102</v>
      </c>
      <c r="H131" s="94"/>
      <c r="I131" s="94" t="s">
        <v>112</v>
      </c>
      <c r="J131" s="89"/>
      <c r="K131" s="95"/>
    </row>
    <row r="132" spans="1:11" ht="26.1" customHeight="1" x14ac:dyDescent="0.55000000000000004">
      <c r="A132" s="88" t="s">
        <v>22</v>
      </c>
      <c r="B132" s="46"/>
      <c r="C132" s="368">
        <f>I124</f>
        <v>0</v>
      </c>
      <c r="D132" s="47"/>
      <c r="E132" s="74"/>
      <c r="F132" s="93" t="s">
        <v>100</v>
      </c>
      <c r="G132" s="47" t="s">
        <v>103</v>
      </c>
      <c r="H132" s="94"/>
      <c r="I132" s="94" t="s">
        <v>113</v>
      </c>
      <c r="J132" s="96"/>
      <c r="K132" s="95"/>
    </row>
    <row r="133" spans="1:11" ht="26.1" customHeight="1" x14ac:dyDescent="0.55000000000000004">
      <c r="A133" s="97" t="s">
        <v>23</v>
      </c>
      <c r="B133" s="98"/>
      <c r="C133" s="369">
        <f>ROUND(C131+C132,2)</f>
        <v>0</v>
      </c>
      <c r="D133" s="96"/>
      <c r="E133" s="74"/>
      <c r="F133" s="93" t="s">
        <v>100</v>
      </c>
      <c r="G133" s="47" t="s">
        <v>104</v>
      </c>
      <c r="H133" s="94"/>
      <c r="I133" s="94" t="s">
        <v>223</v>
      </c>
      <c r="J133" s="96"/>
      <c r="K133" s="90"/>
    </row>
    <row r="134" spans="1:11" ht="26.1" customHeight="1" x14ac:dyDescent="0.55000000000000004">
      <c r="A134" s="99"/>
      <c r="B134" s="100"/>
      <c r="C134" s="96"/>
      <c r="D134" s="96"/>
      <c r="E134" s="74"/>
      <c r="F134" s="93" t="s">
        <v>100</v>
      </c>
      <c r="G134" s="47" t="s">
        <v>105</v>
      </c>
      <c r="H134" s="94"/>
      <c r="I134" s="94" t="s">
        <v>24</v>
      </c>
      <c r="J134" s="96"/>
      <c r="K134" s="101"/>
    </row>
    <row r="135" spans="1:11" ht="26.1" customHeight="1" x14ac:dyDescent="0.55000000000000004">
      <c r="A135" s="99"/>
      <c r="B135" s="100"/>
      <c r="C135" s="96"/>
      <c r="D135" s="96"/>
      <c r="E135" s="80"/>
      <c r="F135" s="102"/>
      <c r="G135" s="103"/>
      <c r="H135" s="104"/>
      <c r="I135" s="104"/>
      <c r="J135" s="104"/>
      <c r="K135" s="105"/>
    </row>
    <row r="136" spans="1:11" ht="23.25" x14ac:dyDescent="0.5">
      <c r="A136" s="655" t="s">
        <v>25</v>
      </c>
      <c r="B136" s="656"/>
      <c r="C136" s="656"/>
      <c r="D136" s="656"/>
      <c r="E136" s="656"/>
      <c r="F136" s="657" t="s">
        <v>26</v>
      </c>
      <c r="G136" s="658"/>
      <c r="H136" s="658"/>
      <c r="I136" s="658"/>
      <c r="J136" s="658"/>
      <c r="K136" s="659"/>
    </row>
    <row r="137" spans="1:11" ht="23.25" x14ac:dyDescent="0.5">
      <c r="A137" s="106" t="s">
        <v>106</v>
      </c>
      <c r="B137" s="107"/>
      <c r="C137" s="107"/>
      <c r="D137" s="107"/>
      <c r="E137" s="17"/>
      <c r="F137" s="106" t="s">
        <v>106</v>
      </c>
      <c r="G137" s="107"/>
      <c r="H137" s="107"/>
      <c r="I137" s="108"/>
      <c r="J137" s="108"/>
      <c r="K137" s="25"/>
    </row>
    <row r="138" spans="1:11" ht="23.25" x14ac:dyDescent="0.5">
      <c r="A138" s="109"/>
      <c r="B138" s="110"/>
      <c r="C138" s="110"/>
      <c r="D138" s="110"/>
      <c r="E138" s="17"/>
      <c r="F138" s="109"/>
      <c r="G138" s="111"/>
      <c r="H138" s="112"/>
      <c r="I138" s="112"/>
      <c r="J138" s="112"/>
      <c r="K138" s="113"/>
    </row>
    <row r="139" spans="1:11" ht="23.25" x14ac:dyDescent="0.5">
      <c r="A139" s="114"/>
      <c r="B139" s="115"/>
      <c r="C139" s="115"/>
      <c r="D139" s="115"/>
      <c r="E139" s="17"/>
      <c r="F139" s="114"/>
      <c r="G139" s="116"/>
      <c r="H139" s="117"/>
      <c r="I139" s="117"/>
      <c r="J139" s="117"/>
      <c r="K139" s="25"/>
    </row>
    <row r="140" spans="1:11" ht="23.25" x14ac:dyDescent="0.5">
      <c r="A140" s="668" t="s">
        <v>27</v>
      </c>
      <c r="B140" s="668"/>
      <c r="C140" s="668"/>
      <c r="D140" s="668"/>
      <c r="E140" s="668"/>
      <c r="F140" s="668"/>
      <c r="G140" s="668"/>
      <c r="H140" s="668"/>
      <c r="I140" s="668"/>
      <c r="J140" s="668"/>
      <c r="K140" s="669"/>
    </row>
    <row r="141" spans="1:11" ht="24" customHeight="1" x14ac:dyDescent="0.5">
      <c r="A141" s="655" t="s">
        <v>28</v>
      </c>
      <c r="B141" s="656"/>
      <c r="C141" s="656"/>
      <c r="D141" s="656"/>
      <c r="E141" s="26"/>
      <c r="F141" s="657" t="s">
        <v>29</v>
      </c>
      <c r="G141" s="658"/>
      <c r="H141" s="658"/>
      <c r="I141" s="658"/>
      <c r="J141" s="658"/>
      <c r="K141" s="659"/>
    </row>
    <row r="142" spans="1:11" ht="23.25" x14ac:dyDescent="0.5">
      <c r="A142" s="106" t="s">
        <v>106</v>
      </c>
      <c r="B142" s="107"/>
      <c r="C142" s="107"/>
      <c r="D142" s="107"/>
      <c r="E142" s="17"/>
      <c r="F142" s="106"/>
      <c r="G142" s="107"/>
      <c r="H142" s="107"/>
      <c r="I142" s="108"/>
      <c r="J142" s="108"/>
      <c r="K142" s="25"/>
    </row>
    <row r="143" spans="1:11" ht="23.25" x14ac:dyDescent="0.5">
      <c r="A143" s="109"/>
      <c r="B143" s="110"/>
      <c r="C143" s="110"/>
      <c r="D143" s="110"/>
      <c r="E143" s="17"/>
      <c r="F143" s="109"/>
      <c r="G143" s="111"/>
      <c r="H143" s="112"/>
      <c r="I143" s="112"/>
      <c r="J143" s="112"/>
      <c r="K143" s="113"/>
    </row>
    <row r="144" spans="1:11" ht="24.75" x14ac:dyDescent="0.5">
      <c r="A144" s="72" t="s">
        <v>96</v>
      </c>
      <c r="B144" s="572"/>
      <c r="C144" s="572"/>
      <c r="D144" s="74" t="s">
        <v>32</v>
      </c>
      <c r="E144" s="40"/>
      <c r="F144" s="27"/>
      <c r="G144" s="75" t="s">
        <v>96</v>
      </c>
      <c r="H144" s="73"/>
      <c r="I144" s="118"/>
      <c r="J144" s="118"/>
      <c r="K144" s="18"/>
    </row>
    <row r="145" spans="1:11" ht="24.75" x14ac:dyDescent="0.5">
      <c r="A145" s="72" t="s">
        <v>97</v>
      </c>
      <c r="B145" s="572"/>
      <c r="C145" s="572"/>
      <c r="D145" s="47" t="s">
        <v>98</v>
      </c>
      <c r="E145" s="40"/>
      <c r="F145" s="27"/>
      <c r="G145" s="75" t="s">
        <v>97</v>
      </c>
      <c r="H145" s="77"/>
      <c r="I145" s="119"/>
      <c r="J145" s="119"/>
      <c r="K145" s="78" t="s">
        <v>98</v>
      </c>
    </row>
    <row r="146" spans="1:11" ht="24.75" x14ac:dyDescent="0.5">
      <c r="A146" s="72" t="s">
        <v>87</v>
      </c>
      <c r="B146" s="572"/>
      <c r="C146" s="572"/>
      <c r="D146" s="6"/>
      <c r="E146" s="40"/>
      <c r="F146" s="31"/>
      <c r="G146" s="75" t="s">
        <v>87</v>
      </c>
      <c r="H146" s="77"/>
      <c r="I146" s="120"/>
      <c r="J146" s="120"/>
      <c r="K146" s="18"/>
    </row>
    <row r="147" spans="1:11" ht="24.75" x14ac:dyDescent="0.5">
      <c r="A147" s="79" t="s">
        <v>99</v>
      </c>
      <c r="B147" s="560"/>
      <c r="C147" s="560"/>
      <c r="D147" s="20"/>
      <c r="E147" s="20"/>
      <c r="F147" s="32"/>
      <c r="G147" s="82" t="s">
        <v>99</v>
      </c>
      <c r="H147" s="80"/>
      <c r="I147" s="121"/>
      <c r="J147" s="121"/>
      <c r="K147" s="22"/>
    </row>
    <row r="148" spans="1:11" ht="22.5" customHeight="1" x14ac:dyDescent="0.5">
      <c r="A148" s="655" t="s">
        <v>30</v>
      </c>
      <c r="B148" s="656"/>
      <c r="C148" s="219"/>
      <c r="D148" s="219"/>
      <c r="E148" s="219"/>
      <c r="F148" s="219"/>
      <c r="G148" s="219"/>
      <c r="H148" s="219"/>
      <c r="I148" s="219"/>
      <c r="J148" s="219"/>
      <c r="K148" s="41"/>
    </row>
    <row r="149" spans="1:11" ht="23.25" x14ac:dyDescent="0.5">
      <c r="A149" s="122"/>
      <c r="B149" s="107"/>
      <c r="C149" s="107"/>
      <c r="D149" s="107"/>
      <c r="E149" s="107"/>
      <c r="F149" s="108"/>
      <c r="G149" s="108"/>
      <c r="H149" s="107"/>
      <c r="I149" s="108"/>
      <c r="J149" s="108"/>
      <c r="K149" s="123"/>
    </row>
    <row r="150" spans="1:11" ht="24.75" x14ac:dyDescent="0.5">
      <c r="A150" s="72" t="s">
        <v>96</v>
      </c>
      <c r="B150" s="73"/>
      <c r="C150" s="73"/>
      <c r="D150" s="74"/>
      <c r="E150" s="17"/>
      <c r="F150" s="17"/>
      <c r="G150" s="17"/>
      <c r="H150" s="17"/>
      <c r="I150" s="17"/>
      <c r="J150" s="17"/>
      <c r="K150" s="18"/>
    </row>
    <row r="151" spans="1:11" ht="24.75" x14ac:dyDescent="0.5">
      <c r="A151" s="72" t="s">
        <v>97</v>
      </c>
      <c r="B151" s="77"/>
      <c r="C151" s="77"/>
      <c r="D151" s="47" t="s">
        <v>98</v>
      </c>
      <c r="E151" s="17"/>
      <c r="F151" s="17"/>
      <c r="G151" s="17"/>
      <c r="H151" s="17"/>
      <c r="I151" s="17"/>
      <c r="J151" s="17"/>
      <c r="K151" s="18"/>
    </row>
    <row r="152" spans="1:11" ht="24.75" x14ac:dyDescent="0.5">
      <c r="A152" s="72" t="s">
        <v>87</v>
      </c>
      <c r="B152" s="77"/>
      <c r="C152" s="77"/>
      <c r="D152" s="6"/>
      <c r="E152" s="6"/>
      <c r="F152" s="17"/>
      <c r="G152" s="17"/>
      <c r="H152" s="6"/>
      <c r="I152" s="6"/>
      <c r="J152" s="6"/>
      <c r="K152" s="19"/>
    </row>
    <row r="153" spans="1:11" ht="24.75" x14ac:dyDescent="0.5">
      <c r="A153" s="79" t="s">
        <v>99</v>
      </c>
      <c r="B153" s="80"/>
      <c r="C153" s="80"/>
      <c r="D153" s="20"/>
      <c r="E153" s="20"/>
      <c r="F153" s="20"/>
      <c r="G153" s="20"/>
      <c r="H153" s="21"/>
      <c r="I153" s="20"/>
      <c r="J153" s="21"/>
      <c r="K153" s="22"/>
    </row>
    <row r="154" spans="1:11" ht="23.25" x14ac:dyDescent="0.45">
      <c r="A154" s="37" t="s">
        <v>31</v>
      </c>
      <c r="B154" s="6"/>
      <c r="C154" s="6"/>
      <c r="D154" s="17"/>
      <c r="E154" s="17"/>
      <c r="F154" s="17"/>
      <c r="G154" s="17"/>
      <c r="H154" s="6"/>
      <c r="I154" s="17"/>
      <c r="J154" s="6"/>
      <c r="K154" s="20"/>
    </row>
    <row r="155" spans="1:11" ht="25.5" x14ac:dyDescent="0.55000000000000004">
      <c r="A155" s="124" t="s">
        <v>32</v>
      </c>
      <c r="B155" s="125"/>
      <c r="C155" s="125"/>
      <c r="D155" s="125"/>
      <c r="E155" s="126"/>
      <c r="F155" s="127" t="s">
        <v>33</v>
      </c>
      <c r="G155" s="128"/>
      <c r="H155" s="128"/>
      <c r="I155" s="128"/>
      <c r="J155" s="128"/>
      <c r="K155" s="129"/>
    </row>
    <row r="156" spans="1:11" ht="25.5" x14ac:dyDescent="0.5">
      <c r="A156" s="130" t="s">
        <v>75</v>
      </c>
      <c r="B156" s="86"/>
      <c r="C156" s="86"/>
      <c r="D156" s="86"/>
      <c r="E156" s="74"/>
      <c r="F156" s="130" t="s">
        <v>76</v>
      </c>
      <c r="G156" s="47"/>
      <c r="H156" s="47"/>
      <c r="I156" s="47"/>
      <c r="J156" s="47"/>
      <c r="K156" s="78"/>
    </row>
    <row r="157" spans="1:11" ht="25.5" x14ac:dyDescent="0.5">
      <c r="A157" s="130" t="s">
        <v>34</v>
      </c>
      <c r="B157" s="86"/>
      <c r="C157" s="86"/>
      <c r="D157" s="86"/>
      <c r="E157" s="74"/>
      <c r="F157" s="131"/>
      <c r="G157" s="47"/>
      <c r="H157" s="47"/>
      <c r="I157" s="47"/>
      <c r="J157" s="47"/>
      <c r="K157" s="78"/>
    </row>
    <row r="158" spans="1:11" ht="25.5" x14ac:dyDescent="0.55000000000000004">
      <c r="A158" s="130" t="s">
        <v>319</v>
      </c>
      <c r="B158" s="86"/>
      <c r="C158" s="86"/>
      <c r="D158" s="86"/>
      <c r="E158" s="132"/>
      <c r="F158" s="85"/>
      <c r="G158" s="86"/>
      <c r="H158" s="86"/>
      <c r="I158" s="49"/>
      <c r="J158" s="49"/>
      <c r="K158" s="90"/>
    </row>
    <row r="159" spans="1:11" ht="25.5" x14ac:dyDescent="0.5">
      <c r="A159" s="130" t="s">
        <v>320</v>
      </c>
      <c r="B159" s="86"/>
      <c r="C159" s="86"/>
      <c r="D159" s="86"/>
      <c r="E159" s="132"/>
      <c r="F159" s="88"/>
      <c r="G159" s="75" t="s">
        <v>96</v>
      </c>
      <c r="H159" s="538"/>
      <c r="I159" s="538"/>
      <c r="J159" s="538"/>
      <c r="K159" s="18" t="s">
        <v>33</v>
      </c>
    </row>
    <row r="160" spans="1:11" ht="24.75" x14ac:dyDescent="0.5">
      <c r="A160" s="130"/>
      <c r="B160" s="74"/>
      <c r="C160" s="74"/>
      <c r="D160" s="74"/>
      <c r="E160" s="132"/>
      <c r="F160" s="88"/>
      <c r="G160" s="75" t="s">
        <v>97</v>
      </c>
      <c r="H160" s="572"/>
      <c r="I160" s="572"/>
      <c r="J160" s="572"/>
      <c r="K160" s="78" t="s">
        <v>98</v>
      </c>
    </row>
    <row r="161" spans="1:11" ht="25.5" x14ac:dyDescent="0.55000000000000004">
      <c r="A161" s="130" t="s">
        <v>77</v>
      </c>
      <c r="B161" s="74"/>
      <c r="C161" s="74"/>
      <c r="D161" s="74"/>
      <c r="E161" s="132"/>
      <c r="F161" s="88"/>
      <c r="G161" s="75" t="s">
        <v>87</v>
      </c>
      <c r="H161" s="572"/>
      <c r="I161" s="572"/>
      <c r="J161" s="572"/>
      <c r="K161" s="90"/>
    </row>
    <row r="162" spans="1:11" ht="25.5" x14ac:dyDescent="0.55000000000000004">
      <c r="A162" s="88" t="s">
        <v>107</v>
      </c>
      <c r="B162" s="73"/>
      <c r="C162" s="74" t="s">
        <v>108</v>
      </c>
      <c r="D162" s="30"/>
      <c r="E162" s="132"/>
      <c r="F162" s="88"/>
      <c r="G162" s="133" t="s">
        <v>99</v>
      </c>
      <c r="H162" s="667"/>
      <c r="I162" s="667"/>
      <c r="J162" s="667"/>
      <c r="K162" s="90"/>
    </row>
    <row r="163" spans="1:11" ht="25.5" x14ac:dyDescent="0.55000000000000004">
      <c r="A163" s="134" t="s">
        <v>109</v>
      </c>
      <c r="B163" s="73"/>
      <c r="C163" s="73"/>
      <c r="D163" s="73"/>
      <c r="E163" s="74" t="s">
        <v>110</v>
      </c>
      <c r="F163" s="88"/>
      <c r="G163" s="74"/>
      <c r="H163" s="74"/>
      <c r="I163" s="49"/>
      <c r="J163" s="49"/>
      <c r="K163" s="90"/>
    </row>
    <row r="164" spans="1:11" ht="25.5" x14ac:dyDescent="0.55000000000000004">
      <c r="A164" s="88">
        <v>2</v>
      </c>
      <c r="B164" s="135"/>
      <c r="C164" s="135"/>
      <c r="D164" s="135"/>
      <c r="E164" s="74" t="s">
        <v>110</v>
      </c>
      <c r="F164" s="88"/>
      <c r="G164" s="74"/>
      <c r="H164" s="74"/>
      <c r="I164" s="49"/>
      <c r="J164" s="49"/>
      <c r="K164" s="90"/>
    </row>
    <row r="165" spans="1:11" ht="25.5" x14ac:dyDescent="0.55000000000000004">
      <c r="A165" s="88"/>
      <c r="B165" s="74"/>
      <c r="C165" s="74"/>
      <c r="D165" s="74"/>
      <c r="E165" s="74"/>
      <c r="F165" s="88"/>
      <c r="G165" s="74"/>
      <c r="H165" s="74"/>
      <c r="I165" s="49"/>
      <c r="J165" s="49"/>
      <c r="K165" s="90"/>
    </row>
    <row r="166" spans="1:11" ht="25.5" x14ac:dyDescent="0.55000000000000004">
      <c r="A166" s="72" t="s">
        <v>96</v>
      </c>
      <c r="B166" s="538"/>
      <c r="C166" s="538"/>
      <c r="D166" s="74" t="s">
        <v>32</v>
      </c>
      <c r="E166" s="74"/>
      <c r="F166" s="88"/>
      <c r="G166" s="74"/>
      <c r="H166" s="74"/>
      <c r="I166" s="49"/>
      <c r="J166" s="49"/>
      <c r="K166" s="90"/>
    </row>
    <row r="167" spans="1:11" ht="25.5" x14ac:dyDescent="0.55000000000000004">
      <c r="A167" s="72" t="s">
        <v>97</v>
      </c>
      <c r="B167" s="572"/>
      <c r="C167" s="572"/>
      <c r="D167" s="47" t="s">
        <v>98</v>
      </c>
      <c r="E167" s="74"/>
      <c r="F167" s="88"/>
      <c r="G167" s="74"/>
      <c r="H167" s="47"/>
      <c r="I167" s="49"/>
      <c r="J167" s="49"/>
      <c r="K167" s="90"/>
    </row>
    <row r="168" spans="1:11" ht="25.5" x14ac:dyDescent="0.55000000000000004">
      <c r="A168" s="72" t="s">
        <v>87</v>
      </c>
      <c r="B168" s="572"/>
      <c r="C168" s="572"/>
      <c r="D168" s="6"/>
      <c r="E168" s="74"/>
      <c r="F168" s="88"/>
      <c r="G168" s="74"/>
      <c r="H168" s="47"/>
      <c r="I168" s="49"/>
      <c r="J168" s="49"/>
      <c r="K168" s="90"/>
    </row>
    <row r="169" spans="1:11" ht="25.5" x14ac:dyDescent="0.55000000000000004">
      <c r="A169" s="79" t="s">
        <v>99</v>
      </c>
      <c r="B169" s="560"/>
      <c r="C169" s="560"/>
      <c r="D169" s="20"/>
      <c r="E169" s="83"/>
      <c r="F169" s="88"/>
      <c r="G169" s="74"/>
      <c r="H169" s="47"/>
      <c r="I169" s="49"/>
      <c r="J169" s="49"/>
      <c r="K169" s="90"/>
    </row>
    <row r="170" spans="1:11" ht="25.5" x14ac:dyDescent="0.55000000000000004">
      <c r="A170" s="130" t="s">
        <v>78</v>
      </c>
      <c r="B170" s="74"/>
      <c r="C170" s="74"/>
      <c r="D170" s="74"/>
      <c r="E170" s="132"/>
      <c r="F170" s="88"/>
      <c r="G170" s="74"/>
      <c r="H170" s="74"/>
      <c r="I170" s="86"/>
      <c r="J170" s="49"/>
      <c r="K170" s="90"/>
    </row>
    <row r="171" spans="1:11" ht="25.5" x14ac:dyDescent="0.55000000000000004">
      <c r="A171" s="72" t="s">
        <v>96</v>
      </c>
      <c r="B171" s="538"/>
      <c r="C171" s="538"/>
      <c r="D171" s="74" t="s">
        <v>32</v>
      </c>
      <c r="E171" s="74"/>
      <c r="F171" s="88"/>
      <c r="G171" s="74"/>
      <c r="H171" s="74"/>
      <c r="I171" s="49"/>
      <c r="J171" s="49"/>
      <c r="K171" s="90"/>
    </row>
    <row r="172" spans="1:11" ht="25.5" x14ac:dyDescent="0.55000000000000004">
      <c r="A172" s="72" t="s">
        <v>97</v>
      </c>
      <c r="B172" s="572"/>
      <c r="C172" s="572"/>
      <c r="D172" s="47" t="s">
        <v>98</v>
      </c>
      <c r="E172" s="74"/>
      <c r="F172" s="88"/>
      <c r="G172" s="74"/>
      <c r="H172" s="47"/>
      <c r="I172" s="49"/>
      <c r="J172" s="49"/>
      <c r="K172" s="90"/>
    </row>
    <row r="173" spans="1:11" ht="25.5" x14ac:dyDescent="0.55000000000000004">
      <c r="A173" s="72" t="s">
        <v>87</v>
      </c>
      <c r="B173" s="572"/>
      <c r="C173" s="572"/>
      <c r="D173" s="6"/>
      <c r="E173" s="74"/>
      <c r="F173" s="88"/>
      <c r="G173" s="74"/>
      <c r="H173" s="47"/>
      <c r="I173" s="49"/>
      <c r="J173" s="49"/>
      <c r="K173" s="90"/>
    </row>
    <row r="174" spans="1:11" ht="25.5" x14ac:dyDescent="0.55000000000000004">
      <c r="A174" s="79" t="s">
        <v>99</v>
      </c>
      <c r="B174" s="560"/>
      <c r="C174" s="560"/>
      <c r="D174" s="20"/>
      <c r="E174" s="83"/>
      <c r="F174" s="88"/>
      <c r="G174" s="74"/>
      <c r="H174" s="47"/>
      <c r="I174" s="49"/>
      <c r="J174" s="49"/>
      <c r="K174" s="90"/>
    </row>
    <row r="175" spans="1:11" ht="25.5" x14ac:dyDescent="0.55000000000000004">
      <c r="A175" s="130" t="s">
        <v>79</v>
      </c>
      <c r="B175" s="74"/>
      <c r="C175" s="74"/>
      <c r="D175" s="74"/>
      <c r="E175" s="132"/>
      <c r="F175" s="88"/>
      <c r="G175" s="74"/>
      <c r="H175" s="74"/>
      <c r="I175" s="86"/>
      <c r="J175" s="49"/>
      <c r="K175" s="90"/>
    </row>
    <row r="176" spans="1:11" ht="25.5" x14ac:dyDescent="0.55000000000000004">
      <c r="A176" s="72" t="s">
        <v>96</v>
      </c>
      <c r="B176" s="538"/>
      <c r="C176" s="538"/>
      <c r="D176" s="74" t="s">
        <v>32</v>
      </c>
      <c r="E176" s="74"/>
      <c r="F176" s="88"/>
      <c r="G176" s="74"/>
      <c r="H176" s="74"/>
      <c r="I176" s="49"/>
      <c r="J176" s="49"/>
      <c r="K176" s="90"/>
    </row>
    <row r="177" spans="1:11" ht="25.5" x14ac:dyDescent="0.55000000000000004">
      <c r="A177" s="72" t="s">
        <v>97</v>
      </c>
      <c r="B177" s="572"/>
      <c r="C177" s="572"/>
      <c r="D177" s="47" t="s">
        <v>98</v>
      </c>
      <c r="E177" s="74"/>
      <c r="F177" s="88"/>
      <c r="G177" s="74"/>
      <c r="H177" s="47"/>
      <c r="I177" s="49"/>
      <c r="J177" s="49"/>
      <c r="K177" s="90"/>
    </row>
    <row r="178" spans="1:11" ht="25.5" x14ac:dyDescent="0.55000000000000004">
      <c r="A178" s="72" t="s">
        <v>87</v>
      </c>
      <c r="B178" s="572"/>
      <c r="C178" s="572"/>
      <c r="D178" s="6"/>
      <c r="E178" s="74"/>
      <c r="F178" s="88"/>
      <c r="G178" s="74"/>
      <c r="H178" s="47"/>
      <c r="I178" s="49"/>
      <c r="J178" s="49"/>
      <c r="K178" s="90"/>
    </row>
    <row r="179" spans="1:11" ht="25.5" x14ac:dyDescent="0.55000000000000004">
      <c r="A179" s="79" t="s">
        <v>99</v>
      </c>
      <c r="B179" s="560"/>
      <c r="C179" s="560"/>
      <c r="D179" s="20"/>
      <c r="E179" s="81"/>
      <c r="F179" s="102"/>
      <c r="G179" s="81"/>
      <c r="H179" s="80"/>
      <c r="I179" s="136"/>
      <c r="J179" s="136"/>
      <c r="K179" s="137"/>
    </row>
    <row r="180" spans="1:11" s="30" customFormat="1" ht="23.25" x14ac:dyDescent="0.5">
      <c r="A180" s="17"/>
      <c r="B180" s="6"/>
      <c r="C180" s="6"/>
      <c r="D180" s="6"/>
      <c r="E180" s="17"/>
      <c r="F180" s="17"/>
      <c r="G180" s="17"/>
      <c r="H180" s="6"/>
      <c r="I180" s="42"/>
      <c r="J180" s="42"/>
      <c r="K180" s="42"/>
    </row>
    <row r="181" spans="1:11" s="28" customFormat="1" ht="23.25" x14ac:dyDescent="0.45">
      <c r="A181" s="678" t="s">
        <v>35</v>
      </c>
      <c r="B181" s="678"/>
      <c r="C181" s="678"/>
      <c r="D181" s="678"/>
      <c r="E181" s="678"/>
      <c r="F181" s="678"/>
      <c r="G181" s="678"/>
      <c r="H181" s="678"/>
      <c r="I181" s="678"/>
      <c r="J181" s="678"/>
      <c r="K181" s="678"/>
    </row>
    <row r="182" spans="1:11" s="28" customFormat="1" ht="23.25" x14ac:dyDescent="0.45">
      <c r="A182" s="43" t="s">
        <v>36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</row>
    <row r="183" spans="1:11" ht="42" customHeight="1" x14ac:dyDescent="0.45">
      <c r="A183" s="679" t="s">
        <v>37</v>
      </c>
      <c r="B183" s="680"/>
      <c r="C183" s="681" t="s">
        <v>38</v>
      </c>
      <c r="D183" s="682"/>
      <c r="E183" s="682"/>
      <c r="F183" s="683" t="s">
        <v>39</v>
      </c>
      <c r="G183" s="684"/>
      <c r="H183" s="684"/>
      <c r="I183" s="684"/>
      <c r="J183" s="679" t="s">
        <v>40</v>
      </c>
      <c r="K183" s="680"/>
    </row>
    <row r="184" spans="1:11" ht="24" customHeight="1" x14ac:dyDescent="0.5">
      <c r="A184" s="685" t="s">
        <v>65</v>
      </c>
      <c r="B184" s="686"/>
      <c r="C184" s="687"/>
      <c r="D184" s="688"/>
      <c r="E184" s="688"/>
      <c r="F184" s="689"/>
      <c r="G184" s="690"/>
      <c r="H184" s="690"/>
      <c r="I184" s="690"/>
      <c r="J184" s="691"/>
      <c r="K184" s="692"/>
    </row>
    <row r="185" spans="1:11" ht="24" customHeight="1" x14ac:dyDescent="0.5">
      <c r="A185" s="670"/>
      <c r="B185" s="671"/>
      <c r="C185" s="672"/>
      <c r="D185" s="673"/>
      <c r="E185" s="673"/>
      <c r="F185" s="674"/>
      <c r="G185" s="675"/>
      <c r="H185" s="675"/>
      <c r="I185" s="675"/>
      <c r="J185" s="676"/>
      <c r="K185" s="677"/>
    </row>
    <row r="186" spans="1:11" ht="24" customHeight="1" x14ac:dyDescent="0.5">
      <c r="A186" s="670"/>
      <c r="B186" s="671"/>
      <c r="C186" s="672"/>
      <c r="D186" s="673"/>
      <c r="E186" s="673"/>
      <c r="F186" s="674"/>
      <c r="G186" s="675"/>
      <c r="H186" s="675"/>
      <c r="I186" s="675"/>
      <c r="J186" s="676"/>
      <c r="K186" s="677"/>
    </row>
    <row r="187" spans="1:11" ht="24" customHeight="1" x14ac:dyDescent="0.5">
      <c r="A187" s="670"/>
      <c r="B187" s="671"/>
      <c r="C187" s="672"/>
      <c r="D187" s="673"/>
      <c r="E187" s="673"/>
      <c r="F187" s="674"/>
      <c r="G187" s="675"/>
      <c r="H187" s="675"/>
      <c r="I187" s="675"/>
      <c r="J187" s="676"/>
      <c r="K187" s="677"/>
    </row>
    <row r="188" spans="1:11" ht="24" customHeight="1" x14ac:dyDescent="0.5">
      <c r="A188" s="693"/>
      <c r="B188" s="694"/>
      <c r="C188" s="695"/>
      <c r="D188" s="696"/>
      <c r="E188" s="696"/>
      <c r="F188" s="697"/>
      <c r="G188" s="698"/>
      <c r="H188" s="698"/>
      <c r="I188" s="698"/>
      <c r="J188" s="699"/>
      <c r="K188" s="700"/>
    </row>
    <row r="189" spans="1:11" x14ac:dyDescent="0.45">
      <c r="A189" s="39"/>
      <c r="B189" s="40"/>
      <c r="C189" s="40"/>
      <c r="D189" s="40"/>
      <c r="E189" s="40"/>
      <c r="F189" s="17"/>
      <c r="G189" s="38"/>
      <c r="H189" s="6"/>
      <c r="I189" s="6"/>
      <c r="J189" s="6"/>
      <c r="K189" s="19"/>
    </row>
    <row r="190" spans="1:11" x14ac:dyDescent="0.45">
      <c r="A190" s="39"/>
      <c r="B190" s="40"/>
      <c r="C190" s="40"/>
      <c r="D190" s="40"/>
      <c r="E190" s="40"/>
      <c r="F190" s="17"/>
      <c r="G190" s="38"/>
      <c r="H190" s="6"/>
      <c r="I190" s="6"/>
      <c r="J190" s="6"/>
      <c r="K190" s="19"/>
    </row>
    <row r="191" spans="1:11" ht="24.75" x14ac:dyDescent="0.5">
      <c r="A191" s="72" t="s">
        <v>96</v>
      </c>
      <c r="B191" s="538"/>
      <c r="C191" s="538"/>
      <c r="D191" s="74" t="s">
        <v>33</v>
      </c>
      <c r="E191" s="74"/>
      <c r="F191" s="75" t="s">
        <v>96</v>
      </c>
      <c r="G191" s="538"/>
      <c r="H191" s="538"/>
      <c r="I191" s="538"/>
      <c r="J191" s="538"/>
      <c r="K191" s="76" t="s">
        <v>32</v>
      </c>
    </row>
    <row r="192" spans="1:11" ht="24.75" x14ac:dyDescent="0.5">
      <c r="A192" s="72" t="s">
        <v>97</v>
      </c>
      <c r="B192" s="572"/>
      <c r="C192" s="572"/>
      <c r="D192" s="47" t="s">
        <v>98</v>
      </c>
      <c r="E192" s="47"/>
      <c r="F192" s="75" t="s">
        <v>97</v>
      </c>
      <c r="G192" s="572"/>
      <c r="H192" s="572"/>
      <c r="I192" s="572"/>
      <c r="J192" s="572"/>
      <c r="K192" s="78" t="s">
        <v>98</v>
      </c>
    </row>
    <row r="193" spans="1:11" ht="24.75" x14ac:dyDescent="0.5">
      <c r="A193" s="72" t="s">
        <v>87</v>
      </c>
      <c r="B193" s="572"/>
      <c r="C193" s="572"/>
      <c r="D193" s="47"/>
      <c r="E193" s="47"/>
      <c r="F193" s="75" t="s">
        <v>87</v>
      </c>
      <c r="G193" s="572"/>
      <c r="H193" s="572"/>
      <c r="I193" s="572"/>
      <c r="J193" s="572"/>
      <c r="K193" s="78"/>
    </row>
    <row r="194" spans="1:11" ht="24.75" x14ac:dyDescent="0.5">
      <c r="A194" s="79" t="s">
        <v>99</v>
      </c>
      <c r="B194" s="560"/>
      <c r="C194" s="560"/>
      <c r="D194" s="80"/>
      <c r="E194" s="81"/>
      <c r="F194" s="82" t="s">
        <v>99</v>
      </c>
      <c r="G194" s="560"/>
      <c r="H194" s="560"/>
      <c r="I194" s="560"/>
      <c r="J194" s="560"/>
      <c r="K194" s="83"/>
    </row>
  </sheetData>
  <mergeCells count="193">
    <mergeCell ref="B194:C194"/>
    <mergeCell ref="G194:J194"/>
    <mergeCell ref="B191:C191"/>
    <mergeCell ref="G191:J191"/>
    <mergeCell ref="B192:C192"/>
    <mergeCell ref="G192:J192"/>
    <mergeCell ref="B193:C193"/>
    <mergeCell ref="G193:J193"/>
    <mergeCell ref="A187:B187"/>
    <mergeCell ref="C187:E187"/>
    <mergeCell ref="F187:I187"/>
    <mergeCell ref="J187:K187"/>
    <mergeCell ref="A188:B188"/>
    <mergeCell ref="C188:E188"/>
    <mergeCell ref="F188:I188"/>
    <mergeCell ref="J188:K188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81:K181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B173:C173"/>
    <mergeCell ref="B174:C174"/>
    <mergeCell ref="B176:C176"/>
    <mergeCell ref="B177:C177"/>
    <mergeCell ref="B178:C178"/>
    <mergeCell ref="B179:C179"/>
    <mergeCell ref="B166:C166"/>
    <mergeCell ref="B167:C167"/>
    <mergeCell ref="B168:C168"/>
    <mergeCell ref="B169:C169"/>
    <mergeCell ref="B171:C171"/>
    <mergeCell ref="B172:C172"/>
    <mergeCell ref="B147:C147"/>
    <mergeCell ref="A148:B148"/>
    <mergeCell ref="H159:J159"/>
    <mergeCell ref="H160:J160"/>
    <mergeCell ref="H161:J161"/>
    <mergeCell ref="H162:J162"/>
    <mergeCell ref="A140:K140"/>
    <mergeCell ref="A141:D141"/>
    <mergeCell ref="F141:K141"/>
    <mergeCell ref="B144:C144"/>
    <mergeCell ref="B145:C145"/>
    <mergeCell ref="B146:C146"/>
    <mergeCell ref="A125:K125"/>
    <mergeCell ref="A126:K126"/>
    <mergeCell ref="A127:D127"/>
    <mergeCell ref="F127:K127"/>
    <mergeCell ref="A136:E136"/>
    <mergeCell ref="F136:K136"/>
    <mergeCell ref="A122:H122"/>
    <mergeCell ref="I122:K122"/>
    <mergeCell ref="A123:H123"/>
    <mergeCell ref="I123:K123"/>
    <mergeCell ref="A124:H124"/>
    <mergeCell ref="I124:K124"/>
    <mergeCell ref="D120:E120"/>
    <mergeCell ref="F120:H120"/>
    <mergeCell ref="I120:K120"/>
    <mergeCell ref="D121:E121"/>
    <mergeCell ref="F121:H121"/>
    <mergeCell ref="I121:K121"/>
    <mergeCell ref="A117:H117"/>
    <mergeCell ref="I117:K117"/>
    <mergeCell ref="A118:H118"/>
    <mergeCell ref="I118:K118"/>
    <mergeCell ref="A119:C119"/>
    <mergeCell ref="D119:E119"/>
    <mergeCell ref="F119:H119"/>
    <mergeCell ref="I119:K119"/>
    <mergeCell ref="D116:E116"/>
    <mergeCell ref="F116:H116"/>
    <mergeCell ref="I116:K116"/>
    <mergeCell ref="D114:E114"/>
    <mergeCell ref="F114:H114"/>
    <mergeCell ref="I114:K114"/>
    <mergeCell ref="D115:E115"/>
    <mergeCell ref="F115:H115"/>
    <mergeCell ref="I115:K115"/>
    <mergeCell ref="D112:E112"/>
    <mergeCell ref="F112:H112"/>
    <mergeCell ref="I112:K112"/>
    <mergeCell ref="D113:E113"/>
    <mergeCell ref="F113:H113"/>
    <mergeCell ref="I113:K113"/>
    <mergeCell ref="A109:H109"/>
    <mergeCell ref="I109:K109"/>
    <mergeCell ref="A110:C111"/>
    <mergeCell ref="D110:E111"/>
    <mergeCell ref="F110:H111"/>
    <mergeCell ref="I110:K111"/>
    <mergeCell ref="A108:H108"/>
    <mergeCell ref="I108:K108"/>
    <mergeCell ref="A107:C107"/>
    <mergeCell ref="D107:E107"/>
    <mergeCell ref="F107:H107"/>
    <mergeCell ref="I107:K107"/>
    <mergeCell ref="A105:C105"/>
    <mergeCell ref="D105:E105"/>
    <mergeCell ref="F105:H105"/>
    <mergeCell ref="I105:K105"/>
    <mergeCell ref="A106:C106"/>
    <mergeCell ref="D106:E106"/>
    <mergeCell ref="F106:H106"/>
    <mergeCell ref="I106:K106"/>
    <mergeCell ref="B86:C86"/>
    <mergeCell ref="G86:J86"/>
    <mergeCell ref="A103:C104"/>
    <mergeCell ref="D103:E104"/>
    <mergeCell ref="F103:H104"/>
    <mergeCell ref="I103:K104"/>
    <mergeCell ref="B84:C84"/>
    <mergeCell ref="G84:J84"/>
    <mergeCell ref="B85:C85"/>
    <mergeCell ref="G85:J85"/>
    <mergeCell ref="K75:K76"/>
    <mergeCell ref="A75:B76"/>
    <mergeCell ref="C75:C76"/>
    <mergeCell ref="D75:D76"/>
    <mergeCell ref="E75:I75"/>
    <mergeCell ref="A23:B24"/>
    <mergeCell ref="C23:C24"/>
    <mergeCell ref="D23:D24"/>
    <mergeCell ref="E23:I23"/>
    <mergeCell ref="J23:J24"/>
    <mergeCell ref="A47:B48"/>
    <mergeCell ref="C47:C48"/>
    <mergeCell ref="D47:D48"/>
    <mergeCell ref="E47:I47"/>
    <mergeCell ref="J47:J48"/>
    <mergeCell ref="A69:B69"/>
    <mergeCell ref="A71:B71"/>
    <mergeCell ref="A73:B73"/>
    <mergeCell ref="E64:I64"/>
    <mergeCell ref="D65:D66"/>
    <mergeCell ref="E65:I66"/>
    <mergeCell ref="E29:I29"/>
    <mergeCell ref="E35:I35"/>
    <mergeCell ref="E36:I37"/>
    <mergeCell ref="A81:J81"/>
    <mergeCell ref="B83:C83"/>
    <mergeCell ref="G83:J83"/>
    <mergeCell ref="J75:J76"/>
    <mergeCell ref="E42:E43"/>
    <mergeCell ref="F42:F43"/>
    <mergeCell ref="G42:G43"/>
    <mergeCell ref="H42:H43"/>
    <mergeCell ref="I42:I43"/>
    <mergeCell ref="E56:E57"/>
    <mergeCell ref="F56:F57"/>
    <mergeCell ref="G56:G57"/>
    <mergeCell ref="H56:H57"/>
    <mergeCell ref="I56:I57"/>
    <mergeCell ref="A79:B79"/>
    <mergeCell ref="C19:H19"/>
    <mergeCell ref="I19:K19"/>
    <mergeCell ref="C13:H13"/>
    <mergeCell ref="I13:K13"/>
    <mergeCell ref="C16:H16"/>
    <mergeCell ref="I16:K16"/>
    <mergeCell ref="K47:K48"/>
    <mergeCell ref="E27:I27"/>
    <mergeCell ref="C20:H20"/>
    <mergeCell ref="I20:K20"/>
    <mergeCell ref="C14:H14"/>
    <mergeCell ref="I14:K14"/>
    <mergeCell ref="C15:H15"/>
    <mergeCell ref="I15:K15"/>
    <mergeCell ref="K23:K24"/>
    <mergeCell ref="E39:I39"/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24" max="16383" man="1"/>
    <brk id="18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2"/>
  <sheetViews>
    <sheetView view="pageBreakPreview" zoomScale="80" zoomScaleNormal="70" zoomScaleSheetLayoutView="80" workbookViewId="0">
      <selection activeCell="C13" sqref="C13:H13"/>
    </sheetView>
  </sheetViews>
  <sheetFormatPr defaultColWidth="9.140625" defaultRowHeight="22.5" x14ac:dyDescent="0.45"/>
  <cols>
    <col min="1" max="1" width="36.85546875" style="3" customWidth="1"/>
    <col min="2" max="2" width="34.7109375" style="3" customWidth="1"/>
    <col min="3" max="3" width="14.140625" style="3" customWidth="1"/>
    <col min="4" max="4" width="15.85546875" style="3" customWidth="1"/>
    <col min="5" max="9" width="13" style="3" customWidth="1"/>
    <col min="10" max="10" width="10.5703125" style="3" customWidth="1"/>
    <col min="11" max="11" width="14" style="3" customWidth="1"/>
    <col min="12" max="16384" width="9.140625" style="3"/>
  </cols>
  <sheetData>
    <row r="1" spans="1:11" ht="26.25" x14ac:dyDescent="0.55000000000000004">
      <c r="A1" s="502" t="s">
        <v>4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</row>
    <row r="2" spans="1:11" s="232" customFormat="1" ht="26.25" x14ac:dyDescent="0.55000000000000004">
      <c r="A2" s="704" t="s">
        <v>248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84</v>
      </c>
      <c r="C4" s="54"/>
      <c r="D4" s="52"/>
      <c r="E4" s="54"/>
      <c r="F4" s="53" t="s">
        <v>85</v>
      </c>
      <c r="G4" s="52"/>
      <c r="H4" s="52"/>
      <c r="I4" s="52"/>
      <c r="J4" s="52"/>
      <c r="K4" s="52"/>
    </row>
    <row r="5" spans="1:11" ht="26.25" x14ac:dyDescent="0.55000000000000004">
      <c r="A5" s="51" t="s">
        <v>86</v>
      </c>
      <c r="B5" s="138"/>
      <c r="C5" s="52"/>
      <c r="D5" s="52"/>
      <c r="E5" s="54"/>
      <c r="F5" s="51" t="s">
        <v>87</v>
      </c>
      <c r="G5" s="52"/>
      <c r="H5" s="138"/>
      <c r="I5" s="55"/>
      <c r="J5" s="55"/>
      <c r="K5" s="52"/>
    </row>
    <row r="6" spans="1:11" ht="26.25" x14ac:dyDescent="0.55000000000000004">
      <c r="A6" s="56" t="s">
        <v>88</v>
      </c>
      <c r="B6" s="139"/>
      <c r="C6" s="57"/>
      <c r="D6" s="58"/>
      <c r="E6" s="54"/>
      <c r="F6" s="53" t="s">
        <v>220</v>
      </c>
      <c r="G6" s="53"/>
      <c r="H6" s="53"/>
      <c r="I6" s="53"/>
      <c r="J6" s="52"/>
      <c r="K6" s="52"/>
    </row>
    <row r="7" spans="1:11" ht="26.25" x14ac:dyDescent="0.55000000000000004">
      <c r="A7" s="56" t="s">
        <v>89</v>
      </c>
      <c r="B7" s="141"/>
      <c r="C7" s="59" t="s">
        <v>90</v>
      </c>
      <c r="D7" s="142"/>
      <c r="E7" s="54" t="s">
        <v>91</v>
      </c>
      <c r="F7" s="56" t="s">
        <v>92</v>
      </c>
      <c r="G7" s="53"/>
      <c r="H7" s="138"/>
      <c r="I7" s="60"/>
      <c r="J7" s="55"/>
      <c r="K7" s="52"/>
    </row>
    <row r="8" spans="1:11" ht="25.5" x14ac:dyDescent="0.5">
      <c r="A8" s="48" t="s">
        <v>93</v>
      </c>
      <c r="B8" s="140"/>
      <c r="C8" s="62"/>
      <c r="D8" s="45"/>
      <c r="E8" s="45"/>
      <c r="F8" s="45"/>
      <c r="G8" s="45"/>
      <c r="H8" s="45"/>
      <c r="I8" s="45"/>
      <c r="J8" s="44"/>
      <c r="K8" s="44"/>
    </row>
    <row r="9" spans="1:11" ht="26.25" x14ac:dyDescent="0.55000000000000004">
      <c r="A9" s="51" t="s">
        <v>32</v>
      </c>
      <c r="B9" s="138"/>
      <c r="C9" s="55"/>
      <c r="D9" s="52"/>
      <c r="E9" s="54"/>
      <c r="F9" s="51" t="s">
        <v>87</v>
      </c>
      <c r="G9" s="61"/>
      <c r="H9" s="138"/>
      <c r="I9" s="55"/>
      <c r="J9" s="55"/>
      <c r="K9" s="52"/>
    </row>
    <row r="10" spans="1:11" ht="25.5" x14ac:dyDescent="0.55000000000000004">
      <c r="A10" s="228" t="s">
        <v>5</v>
      </c>
      <c r="B10" s="228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23.25" customHeight="1" x14ac:dyDescent="0.55000000000000004">
      <c r="A11" s="503" t="s">
        <v>6</v>
      </c>
      <c r="B11" s="504"/>
      <c r="C11" s="507" t="s">
        <v>94</v>
      </c>
      <c r="D11" s="508"/>
      <c r="E11" s="508"/>
      <c r="F11" s="508"/>
      <c r="G11" s="508"/>
      <c r="H11" s="509"/>
      <c r="I11" s="503" t="s">
        <v>7</v>
      </c>
      <c r="J11" s="510"/>
      <c r="K11" s="504"/>
    </row>
    <row r="12" spans="1:11" ht="23.25" customHeight="1" x14ac:dyDescent="0.55000000000000004">
      <c r="A12" s="505"/>
      <c r="B12" s="506"/>
      <c r="C12" s="512" t="s">
        <v>95</v>
      </c>
      <c r="D12" s="513"/>
      <c r="E12" s="513"/>
      <c r="F12" s="513"/>
      <c r="G12" s="513"/>
      <c r="H12" s="514"/>
      <c r="I12" s="505"/>
      <c r="J12" s="511"/>
      <c r="K12" s="506"/>
    </row>
    <row r="13" spans="1:11" ht="25.5" x14ac:dyDescent="0.5">
      <c r="A13" s="63" t="s">
        <v>8</v>
      </c>
      <c r="B13" s="64"/>
      <c r="C13" s="515" t="s">
        <v>63</v>
      </c>
      <c r="D13" s="516"/>
      <c r="E13" s="516"/>
      <c r="F13" s="516"/>
      <c r="G13" s="516"/>
      <c r="H13" s="517"/>
      <c r="I13" s="518"/>
      <c r="J13" s="518"/>
      <c r="K13" s="519"/>
    </row>
    <row r="14" spans="1:11" ht="25.5" x14ac:dyDescent="0.5">
      <c r="A14" s="63" t="s">
        <v>168</v>
      </c>
      <c r="B14" s="64"/>
      <c r="C14" s="515" t="s">
        <v>64</v>
      </c>
      <c r="D14" s="516"/>
      <c r="E14" s="516"/>
      <c r="F14" s="516"/>
      <c r="G14" s="516"/>
      <c r="H14" s="517"/>
      <c r="I14" s="518"/>
      <c r="J14" s="518"/>
      <c r="K14" s="519"/>
    </row>
    <row r="15" spans="1:11" ht="25.5" x14ac:dyDescent="0.5">
      <c r="A15" s="63" t="s">
        <v>169</v>
      </c>
      <c r="B15" s="64"/>
      <c r="C15" s="515" t="s">
        <v>64</v>
      </c>
      <c r="D15" s="516"/>
      <c r="E15" s="516"/>
      <c r="F15" s="516"/>
      <c r="G15" s="516"/>
      <c r="H15" s="517"/>
      <c r="I15" s="518"/>
      <c r="J15" s="518"/>
      <c r="K15" s="519"/>
    </row>
    <row r="16" spans="1:11" ht="25.5" x14ac:dyDescent="0.5">
      <c r="A16" s="63" t="s">
        <v>9</v>
      </c>
      <c r="B16" s="64"/>
      <c r="C16" s="515" t="s">
        <v>64</v>
      </c>
      <c r="D16" s="516"/>
      <c r="E16" s="516"/>
      <c r="F16" s="516"/>
      <c r="G16" s="516"/>
      <c r="H16" s="517"/>
      <c r="I16" s="518"/>
      <c r="J16" s="518"/>
      <c r="K16" s="519"/>
    </row>
    <row r="17" spans="1:12" ht="25.5" x14ac:dyDescent="0.5">
      <c r="A17" s="65" t="s">
        <v>10</v>
      </c>
      <c r="B17" s="66"/>
      <c r="C17" s="515" t="s">
        <v>64</v>
      </c>
      <c r="D17" s="516"/>
      <c r="E17" s="516"/>
      <c r="F17" s="516"/>
      <c r="G17" s="516"/>
      <c r="H17" s="517"/>
      <c r="I17" s="518"/>
      <c r="J17" s="518"/>
      <c r="K17" s="519"/>
    </row>
    <row r="18" spans="1:12" ht="25.5" x14ac:dyDescent="0.5">
      <c r="A18" s="65" t="s">
        <v>11</v>
      </c>
      <c r="B18" s="66"/>
      <c r="C18" s="515" t="s">
        <v>64</v>
      </c>
      <c r="D18" s="516"/>
      <c r="E18" s="516"/>
      <c r="F18" s="516"/>
      <c r="G18" s="516"/>
      <c r="H18" s="517"/>
      <c r="I18" s="518"/>
      <c r="J18" s="518"/>
      <c r="K18" s="519"/>
    </row>
    <row r="19" spans="1:12" ht="25.5" x14ac:dyDescent="0.5">
      <c r="A19" s="67" t="s">
        <v>12</v>
      </c>
      <c r="B19" s="68"/>
      <c r="C19" s="515" t="s">
        <v>64</v>
      </c>
      <c r="D19" s="516"/>
      <c r="E19" s="516"/>
      <c r="F19" s="516"/>
      <c r="G19" s="516"/>
      <c r="H19" s="517"/>
      <c r="I19" s="518"/>
      <c r="J19" s="518"/>
      <c r="K19" s="519"/>
    </row>
    <row r="20" spans="1:12" ht="25.5" x14ac:dyDescent="0.5">
      <c r="A20" s="69" t="s">
        <v>13</v>
      </c>
      <c r="B20" s="70"/>
      <c r="C20" s="515" t="s">
        <v>64</v>
      </c>
      <c r="D20" s="516"/>
      <c r="E20" s="516"/>
      <c r="F20" s="516"/>
      <c r="G20" s="516"/>
      <c r="H20" s="517"/>
      <c r="I20" s="518"/>
      <c r="J20" s="518"/>
      <c r="K20" s="519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73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24" t="s">
        <v>244</v>
      </c>
      <c r="B23" s="525"/>
      <c r="C23" s="522" t="s">
        <v>279</v>
      </c>
      <c r="D23" s="701" t="s">
        <v>153</v>
      </c>
      <c r="E23" s="531" t="s">
        <v>45</v>
      </c>
      <c r="F23" s="532"/>
      <c r="G23" s="532"/>
      <c r="H23" s="532"/>
      <c r="I23" s="532"/>
      <c r="J23" s="533" t="s">
        <v>14</v>
      </c>
      <c r="K23" s="522" t="s">
        <v>294</v>
      </c>
    </row>
    <row r="24" spans="1:12" s="7" customFormat="1" ht="38.25" customHeight="1" x14ac:dyDescent="0.2">
      <c r="A24" s="526"/>
      <c r="B24" s="527"/>
      <c r="C24" s="528"/>
      <c r="D24" s="702"/>
      <c r="E24" s="257" t="s">
        <v>66</v>
      </c>
      <c r="F24" s="257" t="s">
        <v>67</v>
      </c>
      <c r="G24" s="257" t="s">
        <v>68</v>
      </c>
      <c r="H24" s="8" t="s">
        <v>69</v>
      </c>
      <c r="I24" s="29" t="s">
        <v>70</v>
      </c>
      <c r="J24" s="534"/>
      <c r="K24" s="523"/>
    </row>
    <row r="25" spans="1:12" s="7" customFormat="1" ht="21" x14ac:dyDescent="0.45">
      <c r="A25" s="143" t="s">
        <v>116</v>
      </c>
      <c r="B25" s="144"/>
      <c r="C25" s="144"/>
      <c r="D25" s="145"/>
      <c r="E25" s="145"/>
      <c r="F25" s="145"/>
      <c r="G25" s="145"/>
      <c r="H25" s="145"/>
      <c r="I25" s="145"/>
      <c r="J25" s="145"/>
      <c r="K25" s="146"/>
    </row>
    <row r="26" spans="1:12" s="7" customFormat="1" ht="21.75" customHeight="1" x14ac:dyDescent="0.2">
      <c r="A26" s="147" t="s">
        <v>117</v>
      </c>
      <c r="B26" s="148"/>
      <c r="C26" s="148"/>
      <c r="D26" s="149"/>
      <c r="E26" s="150"/>
      <c r="F26" s="150"/>
      <c r="G26" s="150"/>
      <c r="H26" s="150"/>
      <c r="I26" s="151"/>
      <c r="J26" s="152"/>
      <c r="K26" s="153"/>
    </row>
    <row r="27" spans="1:12" s="159" customFormat="1" ht="20.25" customHeight="1" x14ac:dyDescent="0.45">
      <c r="A27" s="154" t="s">
        <v>118</v>
      </c>
      <c r="B27" s="155"/>
      <c r="C27" s="319">
        <v>3</v>
      </c>
      <c r="D27" s="156" t="s">
        <v>2</v>
      </c>
      <c r="E27" s="542" t="s">
        <v>43</v>
      </c>
      <c r="F27" s="543"/>
      <c r="G27" s="543"/>
      <c r="H27" s="543"/>
      <c r="I27" s="544"/>
      <c r="J27" s="341"/>
      <c r="K27" s="352">
        <f>(C27*J27)/5</f>
        <v>0</v>
      </c>
      <c r="L27" s="159" t="s">
        <v>251</v>
      </c>
    </row>
    <row r="28" spans="1:12" s="159" customFormat="1" ht="20.25" customHeight="1" x14ac:dyDescent="0.45">
      <c r="A28" s="258" t="s">
        <v>154</v>
      </c>
      <c r="B28" s="161"/>
      <c r="C28" s="320">
        <v>3</v>
      </c>
      <c r="D28" s="259" t="s">
        <v>2</v>
      </c>
      <c r="E28" s="260" t="s">
        <v>185</v>
      </c>
      <c r="F28" s="260" t="s">
        <v>186</v>
      </c>
      <c r="G28" s="260" t="s">
        <v>187</v>
      </c>
      <c r="H28" s="260" t="s">
        <v>188</v>
      </c>
      <c r="I28" s="260" t="s">
        <v>189</v>
      </c>
      <c r="J28" s="343"/>
      <c r="K28" s="344">
        <f>(C28*J28)/5</f>
        <v>0</v>
      </c>
      <c r="L28" s="420" t="s">
        <v>252</v>
      </c>
    </row>
    <row r="29" spans="1:12" s="159" customFormat="1" ht="21.75" customHeight="1" x14ac:dyDescent="0.45">
      <c r="A29" s="160" t="s">
        <v>120</v>
      </c>
      <c r="B29" s="169"/>
      <c r="C29" s="322">
        <v>3</v>
      </c>
      <c r="D29" s="162" t="s">
        <v>119</v>
      </c>
      <c r="E29" s="545" t="s">
        <v>43</v>
      </c>
      <c r="F29" s="546"/>
      <c r="G29" s="546"/>
      <c r="H29" s="546"/>
      <c r="I29" s="547"/>
      <c r="J29" s="343"/>
      <c r="K29" s="344">
        <f>(C29*J29)/5</f>
        <v>0</v>
      </c>
      <c r="L29" s="159" t="s">
        <v>251</v>
      </c>
    </row>
    <row r="30" spans="1:12" s="159" customFormat="1" ht="23.25" customHeight="1" x14ac:dyDescent="0.45">
      <c r="A30" s="168"/>
      <c r="B30" s="170"/>
      <c r="C30" s="319"/>
      <c r="D30" s="156" t="s">
        <v>42</v>
      </c>
      <c r="E30" s="433"/>
      <c r="F30" s="434"/>
      <c r="G30" s="434"/>
      <c r="H30" s="434"/>
      <c r="I30" s="435"/>
      <c r="J30" s="345"/>
      <c r="K30" s="346"/>
      <c r="L30" s="7"/>
    </row>
    <row r="31" spans="1:12" s="159" customFormat="1" ht="20.25" customHeight="1" x14ac:dyDescent="0.45">
      <c r="A31" s="160" t="s">
        <v>46</v>
      </c>
      <c r="B31" s="161"/>
      <c r="C31" s="323">
        <v>1</v>
      </c>
      <c r="D31" s="174" t="s">
        <v>2</v>
      </c>
      <c r="E31" s="174" t="s">
        <v>47</v>
      </c>
      <c r="F31" s="174" t="s">
        <v>47</v>
      </c>
      <c r="G31" s="174" t="s">
        <v>48</v>
      </c>
      <c r="H31" s="174" t="s">
        <v>47</v>
      </c>
      <c r="I31" s="174" t="s">
        <v>47</v>
      </c>
      <c r="J31" s="343"/>
      <c r="K31" s="344">
        <f>(C31*J31)/5</f>
        <v>0</v>
      </c>
      <c r="L31" s="159" t="s">
        <v>253</v>
      </c>
    </row>
    <row r="32" spans="1:12" s="159" customFormat="1" ht="26.25" customHeight="1" x14ac:dyDescent="0.45">
      <c r="A32" s="165"/>
      <c r="B32" s="166"/>
      <c r="C32" s="324"/>
      <c r="D32" s="176"/>
      <c r="E32" s="176" t="s">
        <v>49</v>
      </c>
      <c r="F32" s="176" t="s">
        <v>49</v>
      </c>
      <c r="G32" s="176" t="s">
        <v>49</v>
      </c>
      <c r="H32" s="176" t="s">
        <v>49</v>
      </c>
      <c r="I32" s="176" t="s">
        <v>49</v>
      </c>
      <c r="J32" s="345"/>
      <c r="K32" s="346"/>
    </row>
    <row r="33" spans="1:13" s="159" customFormat="1" ht="21.6" customHeight="1" x14ac:dyDescent="0.45">
      <c r="A33" s="177"/>
      <c r="B33" s="178"/>
      <c r="C33" s="325"/>
      <c r="D33" s="179"/>
      <c r="E33" s="179" t="s">
        <v>50</v>
      </c>
      <c r="F33" s="179" t="s">
        <v>51</v>
      </c>
      <c r="G33" s="179" t="s">
        <v>52</v>
      </c>
      <c r="H33" s="179" t="s">
        <v>53</v>
      </c>
      <c r="I33" s="179" t="s">
        <v>54</v>
      </c>
      <c r="J33" s="347"/>
      <c r="K33" s="348"/>
      <c r="L33" s="36" t="s">
        <v>72</v>
      </c>
    </row>
    <row r="34" spans="1:13" s="159" customFormat="1" ht="23.25" x14ac:dyDescent="0.5">
      <c r="A34" s="180" t="s">
        <v>121</v>
      </c>
      <c r="B34" s="181"/>
      <c r="C34" s="340"/>
      <c r="D34" s="182"/>
      <c r="E34" s="183"/>
      <c r="F34" s="184"/>
      <c r="G34" s="184"/>
      <c r="H34" s="184"/>
      <c r="I34" s="184"/>
      <c r="J34" s="349"/>
      <c r="K34" s="350"/>
    </row>
    <row r="35" spans="1:13" s="159" customFormat="1" x14ac:dyDescent="0.45">
      <c r="A35" s="168" t="s">
        <v>122</v>
      </c>
      <c r="B35" s="185"/>
      <c r="C35" s="319">
        <v>2</v>
      </c>
      <c r="D35" s="156" t="s">
        <v>41</v>
      </c>
      <c r="E35" s="548" t="s">
        <v>44</v>
      </c>
      <c r="F35" s="549"/>
      <c r="G35" s="549"/>
      <c r="H35" s="549"/>
      <c r="I35" s="550"/>
      <c r="J35" s="351">
        <f>L35*5/100</f>
        <v>0</v>
      </c>
      <c r="K35" s="352">
        <f>(C35*J35)/5</f>
        <v>0</v>
      </c>
      <c r="L35" s="35"/>
      <c r="M35" s="159" t="s">
        <v>254</v>
      </c>
    </row>
    <row r="36" spans="1:13" s="159" customFormat="1" x14ac:dyDescent="0.45">
      <c r="A36" s="258" t="s">
        <v>170</v>
      </c>
      <c r="B36" s="186"/>
      <c r="C36" s="322">
        <v>4</v>
      </c>
      <c r="D36" s="162" t="s">
        <v>2</v>
      </c>
      <c r="E36" s="551" t="s">
        <v>43</v>
      </c>
      <c r="F36" s="552"/>
      <c r="G36" s="552"/>
      <c r="H36" s="552"/>
      <c r="I36" s="553"/>
      <c r="J36" s="343"/>
      <c r="K36" s="344">
        <f>(C36*J36)/5</f>
        <v>0</v>
      </c>
      <c r="L36" s="159" t="s">
        <v>256</v>
      </c>
    </row>
    <row r="37" spans="1:13" s="159" customFormat="1" x14ac:dyDescent="0.45">
      <c r="A37" s="165" t="s">
        <v>123</v>
      </c>
      <c r="B37" s="34"/>
      <c r="C37" s="326"/>
      <c r="D37" s="167"/>
      <c r="E37" s="554"/>
      <c r="F37" s="555"/>
      <c r="G37" s="555"/>
      <c r="H37" s="555"/>
      <c r="I37" s="556"/>
      <c r="J37" s="345"/>
      <c r="K37" s="353"/>
    </row>
    <row r="38" spans="1:13" s="159" customFormat="1" x14ac:dyDescent="0.45">
      <c r="A38" s="168" t="s">
        <v>178</v>
      </c>
      <c r="B38" s="155"/>
      <c r="C38" s="319"/>
      <c r="D38" s="156"/>
      <c r="E38" s="271"/>
      <c r="F38" s="272"/>
      <c r="G38" s="272"/>
      <c r="H38" s="272"/>
      <c r="I38" s="273"/>
      <c r="J38" s="354"/>
      <c r="K38" s="355"/>
    </row>
    <row r="39" spans="1:13" s="159" customFormat="1" x14ac:dyDescent="0.45">
      <c r="A39" s="188" t="s">
        <v>124</v>
      </c>
      <c r="B39" s="189"/>
      <c r="C39" s="327">
        <v>4</v>
      </c>
      <c r="D39" s="190" t="s">
        <v>42</v>
      </c>
      <c r="E39" s="557" t="s">
        <v>44</v>
      </c>
      <c r="F39" s="558"/>
      <c r="G39" s="558"/>
      <c r="H39" s="558"/>
      <c r="I39" s="559"/>
      <c r="J39" s="356"/>
      <c r="K39" s="357">
        <f>(C39*J39)/5</f>
        <v>0</v>
      </c>
      <c r="L39" s="159" t="s">
        <v>255</v>
      </c>
    </row>
    <row r="40" spans="1:13" s="159" customFormat="1" ht="23.25" x14ac:dyDescent="0.5">
      <c r="A40" s="377" t="s">
        <v>171</v>
      </c>
      <c r="B40" s="191"/>
      <c r="C40" s="191"/>
      <c r="D40" s="192"/>
      <c r="E40" s="192"/>
      <c r="F40" s="192"/>
      <c r="G40" s="192"/>
      <c r="H40" s="192"/>
      <c r="I40" s="193"/>
      <c r="J40" s="194"/>
      <c r="K40" s="195"/>
      <c r="L40" s="36"/>
    </row>
    <row r="41" spans="1:13" s="7" customFormat="1" ht="21.6" customHeight="1" x14ac:dyDescent="0.5">
      <c r="A41" s="378" t="s">
        <v>172</v>
      </c>
      <c r="B41" s="196"/>
      <c r="C41" s="196"/>
      <c r="D41" s="197"/>
      <c r="E41" s="197"/>
      <c r="F41" s="197"/>
      <c r="G41" s="197"/>
      <c r="H41" s="197"/>
      <c r="I41" s="198"/>
      <c r="J41" s="199"/>
      <c r="K41" s="200"/>
    </row>
    <row r="42" spans="1:13" s="7" customFormat="1" ht="24.75" customHeight="1" x14ac:dyDescent="0.2">
      <c r="A42" s="317" t="s">
        <v>216</v>
      </c>
      <c r="B42" s="316"/>
      <c r="C42" s="328">
        <v>5</v>
      </c>
      <c r="D42" s="297" t="s">
        <v>2</v>
      </c>
      <c r="E42" s="739" t="s">
        <v>283</v>
      </c>
      <c r="F42" s="739" t="s">
        <v>284</v>
      </c>
      <c r="G42" s="540" t="s">
        <v>257</v>
      </c>
      <c r="H42" s="540" t="s">
        <v>258</v>
      </c>
      <c r="I42" s="540" t="s">
        <v>259</v>
      </c>
      <c r="J42" s="365"/>
      <c r="K42" s="366">
        <f>(C42*J42)/5</f>
        <v>0</v>
      </c>
      <c r="L42" s="238" t="s">
        <v>191</v>
      </c>
    </row>
    <row r="43" spans="1:13" s="7" customFormat="1" ht="140.25" customHeight="1" x14ac:dyDescent="0.2">
      <c r="A43" s="410" t="s">
        <v>239</v>
      </c>
      <c r="B43" s="318"/>
      <c r="C43" s="329"/>
      <c r="D43" s="298"/>
      <c r="E43" s="740"/>
      <c r="F43" s="740"/>
      <c r="G43" s="541"/>
      <c r="H43" s="541"/>
      <c r="I43" s="541"/>
      <c r="J43" s="347"/>
      <c r="K43" s="348"/>
      <c r="L43" s="240"/>
    </row>
    <row r="44" spans="1:13" s="7" customFormat="1" ht="20.25" x14ac:dyDescent="0.4">
      <c r="A44" s="34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4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4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0.25" x14ac:dyDescent="0.4">
      <c r="A47" s="34"/>
      <c r="B47" s="9"/>
      <c r="C47" s="1"/>
      <c r="D47" s="10"/>
      <c r="E47" s="9"/>
      <c r="F47" s="9"/>
      <c r="G47" s="9"/>
      <c r="H47" s="9"/>
      <c r="I47" s="9"/>
      <c r="J47" s="11"/>
      <c r="K47" s="11"/>
    </row>
    <row r="48" spans="1:13" s="7" customFormat="1" ht="21.75" customHeight="1" x14ac:dyDescent="0.2">
      <c r="A48" s="524" t="s">
        <v>244</v>
      </c>
      <c r="B48" s="525"/>
      <c r="C48" s="522" t="s">
        <v>279</v>
      </c>
      <c r="D48" s="701" t="s">
        <v>153</v>
      </c>
      <c r="E48" s="531" t="s">
        <v>45</v>
      </c>
      <c r="F48" s="532"/>
      <c r="G48" s="532"/>
      <c r="H48" s="532"/>
      <c r="I48" s="532"/>
      <c r="J48" s="533" t="s">
        <v>14</v>
      </c>
      <c r="K48" s="522" t="s">
        <v>294</v>
      </c>
    </row>
    <row r="49" spans="1:12" s="7" customFormat="1" ht="41.25" customHeight="1" x14ac:dyDescent="0.2">
      <c r="A49" s="526"/>
      <c r="B49" s="527"/>
      <c r="C49" s="539"/>
      <c r="D49" s="702"/>
      <c r="E49" s="257" t="s">
        <v>66</v>
      </c>
      <c r="F49" s="257" t="s">
        <v>67</v>
      </c>
      <c r="G49" s="257" t="s">
        <v>68</v>
      </c>
      <c r="H49" s="8" t="s">
        <v>69</v>
      </c>
      <c r="I49" s="29" t="s">
        <v>70</v>
      </c>
      <c r="J49" s="534"/>
      <c r="K49" s="523"/>
    </row>
    <row r="50" spans="1:12" s="7" customFormat="1" ht="21.6" customHeight="1" x14ac:dyDescent="0.4">
      <c r="A50" s="265" t="s">
        <v>173</v>
      </c>
      <c r="B50" s="207"/>
      <c r="C50" s="167"/>
      <c r="D50" s="167"/>
      <c r="E50" s="203"/>
      <c r="F50" s="203"/>
      <c r="G50" s="204"/>
      <c r="H50" s="203"/>
      <c r="I50" s="203"/>
      <c r="J50" s="205"/>
      <c r="K50" s="206"/>
      <c r="L50" s="36" t="s">
        <v>72</v>
      </c>
    </row>
    <row r="51" spans="1:12" s="7" customFormat="1" ht="21.6" customHeight="1" x14ac:dyDescent="0.4">
      <c r="A51" s="264" t="s">
        <v>177</v>
      </c>
      <c r="B51" s="207"/>
      <c r="C51" s="261">
        <v>5</v>
      </c>
      <c r="D51" s="266" t="s">
        <v>2</v>
      </c>
      <c r="E51" s="266" t="s">
        <v>160</v>
      </c>
      <c r="F51" s="266" t="s">
        <v>161</v>
      </c>
      <c r="G51" s="266" t="s">
        <v>162</v>
      </c>
      <c r="H51" s="266" t="s">
        <v>163</v>
      </c>
      <c r="I51" s="266" t="s">
        <v>164</v>
      </c>
      <c r="J51" s="157"/>
      <c r="K51" s="158">
        <f>(C51*J51)/5</f>
        <v>0</v>
      </c>
      <c r="L51" s="175"/>
    </row>
    <row r="52" spans="1:12" s="7" customFormat="1" ht="21.6" customHeight="1" x14ac:dyDescent="0.4">
      <c r="A52" s="265" t="s">
        <v>238</v>
      </c>
      <c r="B52" s="275"/>
      <c r="C52" s="259">
        <v>5</v>
      </c>
      <c r="D52" s="259" t="s">
        <v>167</v>
      </c>
      <c r="E52" s="259" t="s">
        <v>160</v>
      </c>
      <c r="F52" s="259" t="s">
        <v>161</v>
      </c>
      <c r="G52" s="259" t="s">
        <v>162</v>
      </c>
      <c r="H52" s="259" t="s">
        <v>163</v>
      </c>
      <c r="I52" s="259" t="s">
        <v>164</v>
      </c>
      <c r="J52" s="163"/>
      <c r="K52" s="164">
        <f>(C52*J52)/5</f>
        <v>0</v>
      </c>
      <c r="L52" s="35"/>
    </row>
    <row r="53" spans="1:12" s="7" customFormat="1" ht="21.6" customHeight="1" x14ac:dyDescent="0.45">
      <c r="A53" s="300" t="s">
        <v>176</v>
      </c>
      <c r="B53" s="267"/>
      <c r="C53" s="322"/>
      <c r="D53" s="237"/>
      <c r="E53" s="203"/>
      <c r="F53" s="203"/>
      <c r="G53" s="268"/>
      <c r="H53" s="269"/>
      <c r="I53" s="269"/>
      <c r="J53" s="363"/>
      <c r="K53" s="364"/>
      <c r="L53" s="175"/>
    </row>
    <row r="54" spans="1:12" s="7" customFormat="1" ht="21.6" customHeight="1" x14ac:dyDescent="0.45">
      <c r="A54" s="741" t="s">
        <v>272</v>
      </c>
      <c r="B54" s="742"/>
      <c r="C54" s="333">
        <v>5</v>
      </c>
      <c r="D54" s="277" t="s">
        <v>174</v>
      </c>
      <c r="E54" s="278" t="s">
        <v>180</v>
      </c>
      <c r="F54" s="278" t="s">
        <v>181</v>
      </c>
      <c r="G54" s="279" t="s">
        <v>182</v>
      </c>
      <c r="H54" s="278" t="s">
        <v>183</v>
      </c>
      <c r="I54" s="278" t="s">
        <v>184</v>
      </c>
      <c r="J54" s="341"/>
      <c r="K54" s="342">
        <f>(C54*J54)/5</f>
        <v>0</v>
      </c>
      <c r="L54" s="238"/>
    </row>
    <row r="55" spans="1:12" s="7" customFormat="1" ht="21.6" customHeight="1" x14ac:dyDescent="0.45">
      <c r="A55" s="748" t="s">
        <v>273</v>
      </c>
      <c r="B55" s="744"/>
      <c r="C55" s="426">
        <v>2.5</v>
      </c>
      <c r="D55" s="427" t="s">
        <v>174</v>
      </c>
      <c r="E55" s="520" t="s">
        <v>268</v>
      </c>
      <c r="F55" s="520" t="s">
        <v>269</v>
      </c>
      <c r="G55" s="520" t="s">
        <v>328</v>
      </c>
      <c r="H55" s="520" t="s">
        <v>270</v>
      </c>
      <c r="I55" s="520" t="s">
        <v>271</v>
      </c>
      <c r="J55" s="343"/>
      <c r="K55" s="344">
        <f>(C55*J55)/5</f>
        <v>0</v>
      </c>
      <c r="L55" s="238" t="s">
        <v>191</v>
      </c>
    </row>
    <row r="56" spans="1:12" s="7" customFormat="1" ht="21.6" customHeight="1" x14ac:dyDescent="0.45">
      <c r="A56" s="428"/>
      <c r="B56" s="310"/>
      <c r="C56" s="333"/>
      <c r="D56" s="277"/>
      <c r="E56" s="521"/>
      <c r="F56" s="521"/>
      <c r="G56" s="521"/>
      <c r="H56" s="521"/>
      <c r="I56" s="521"/>
      <c r="J56" s="354"/>
      <c r="K56" s="358"/>
      <c r="L56" s="238"/>
    </row>
    <row r="57" spans="1:12" s="7" customFormat="1" ht="21.6" customHeight="1" x14ac:dyDescent="0.4">
      <c r="A57" s="485" t="s">
        <v>190</v>
      </c>
      <c r="B57" s="489"/>
      <c r="C57" s="486">
        <v>2.5</v>
      </c>
      <c r="D57" s="242" t="s">
        <v>263</v>
      </c>
      <c r="E57" s="243" t="s">
        <v>264</v>
      </c>
      <c r="F57" s="243" t="s">
        <v>265</v>
      </c>
      <c r="G57" s="244" t="s">
        <v>266</v>
      </c>
      <c r="H57" s="243" t="s">
        <v>267</v>
      </c>
      <c r="I57" s="281"/>
      <c r="J57" s="361">
        <f>L57*5/100</f>
        <v>0</v>
      </c>
      <c r="K57" s="362">
        <f>(C57*J57)/5</f>
        <v>0</v>
      </c>
      <c r="L57" s="35"/>
    </row>
    <row r="58" spans="1:12" s="7" customFormat="1" ht="21.6" customHeight="1" x14ac:dyDescent="0.35">
      <c r="A58" s="299" t="s">
        <v>313</v>
      </c>
      <c r="B58" s="245"/>
      <c r="C58" s="442"/>
      <c r="D58" s="277"/>
      <c r="E58" s="289"/>
      <c r="F58" s="289"/>
      <c r="G58" s="289"/>
      <c r="H58" s="289"/>
      <c r="I58" s="289"/>
      <c r="J58" s="341"/>
      <c r="K58" s="342"/>
      <c r="L58" s="406"/>
    </row>
    <row r="59" spans="1:12" s="7" customFormat="1" ht="21.6" customHeight="1" x14ac:dyDescent="0.35">
      <c r="A59" s="299" t="s">
        <v>302</v>
      </c>
      <c r="B59" s="245"/>
      <c r="C59" s="442"/>
      <c r="D59" s="277"/>
      <c r="E59" s="289"/>
      <c r="F59" s="289"/>
      <c r="G59" s="289"/>
      <c r="H59" s="289"/>
      <c r="I59" s="289"/>
      <c r="J59" s="341"/>
      <c r="K59" s="342"/>
      <c r="L59" s="175"/>
    </row>
    <row r="60" spans="1:12" s="7" customFormat="1" ht="21.6" customHeight="1" x14ac:dyDescent="0.35">
      <c r="A60" s="299" t="s">
        <v>314</v>
      </c>
      <c r="B60" s="245"/>
      <c r="C60" s="442"/>
      <c r="D60" s="277"/>
      <c r="E60" s="289"/>
      <c r="F60" s="289"/>
      <c r="G60" s="289"/>
      <c r="H60" s="289"/>
      <c r="I60" s="289"/>
      <c r="J60" s="341"/>
      <c r="K60" s="342"/>
      <c r="L60" s="175"/>
    </row>
    <row r="61" spans="1:12" s="7" customFormat="1" ht="21.6" customHeight="1" x14ac:dyDescent="0.35">
      <c r="A61" s="299" t="s">
        <v>315</v>
      </c>
      <c r="B61" s="245"/>
      <c r="C61" s="442"/>
      <c r="D61" s="277"/>
      <c r="E61" s="289"/>
      <c r="F61" s="289"/>
      <c r="G61" s="289"/>
      <c r="H61" s="289"/>
      <c r="I61" s="289"/>
      <c r="J61" s="341"/>
      <c r="K61" s="342"/>
      <c r="L61" s="175"/>
    </row>
    <row r="62" spans="1:12" s="7" customFormat="1" ht="21.6" customHeight="1" x14ac:dyDescent="0.35">
      <c r="A62" s="309" t="s">
        <v>316</v>
      </c>
      <c r="B62" s="245"/>
      <c r="C62" s="442"/>
      <c r="D62" s="277"/>
      <c r="E62" s="289"/>
      <c r="F62" s="289"/>
      <c r="G62" s="289"/>
      <c r="H62" s="289"/>
      <c r="I62" s="289"/>
      <c r="J62" s="341"/>
      <c r="K62" s="342"/>
      <c r="L62" s="175"/>
    </row>
    <row r="63" spans="1:12" s="7" customFormat="1" ht="21.6" customHeight="1" x14ac:dyDescent="0.5">
      <c r="A63" s="484" t="s">
        <v>323</v>
      </c>
      <c r="B63" s="245"/>
      <c r="C63" s="252"/>
      <c r="D63" s="252"/>
      <c r="E63" s="253"/>
      <c r="F63" s="254"/>
      <c r="G63" s="255"/>
      <c r="H63" s="255"/>
      <c r="I63" s="253"/>
      <c r="J63" s="187"/>
      <c r="K63" s="209"/>
      <c r="L63" s="208"/>
    </row>
    <row r="64" spans="1:12" s="7" customFormat="1" ht="21.6" customHeight="1" x14ac:dyDescent="0.4">
      <c r="A64" s="246" t="s">
        <v>125</v>
      </c>
      <c r="B64" s="210"/>
      <c r="C64" s="247">
        <v>5</v>
      </c>
      <c r="D64" s="247"/>
      <c r="E64" s="211"/>
      <c r="F64" s="212"/>
      <c r="G64" s="248"/>
      <c r="H64" s="213"/>
      <c r="I64" s="213"/>
      <c r="J64" s="201">
        <f>L64*5/100</f>
        <v>0</v>
      </c>
      <c r="K64" s="202">
        <f>(C64*J64)/5</f>
        <v>0</v>
      </c>
      <c r="L64" s="35"/>
    </row>
    <row r="65" spans="1:12" s="7" customFormat="1" ht="21.6" customHeight="1" x14ac:dyDescent="0.4">
      <c r="A65" s="246"/>
      <c r="B65" s="245"/>
      <c r="C65" s="247"/>
      <c r="D65" s="247"/>
      <c r="E65" s="479"/>
      <c r="F65" s="274"/>
      <c r="G65" s="248"/>
      <c r="H65" s="213"/>
      <c r="I65" s="213"/>
      <c r="J65" s="480"/>
      <c r="K65" s="481"/>
      <c r="L65" s="460"/>
    </row>
    <row r="66" spans="1:12" s="7" customFormat="1" ht="21.75" customHeight="1" x14ac:dyDescent="0.4">
      <c r="A66" s="246" t="s">
        <v>126</v>
      </c>
      <c r="B66" s="214"/>
      <c r="C66" s="247">
        <v>5</v>
      </c>
      <c r="D66" s="247"/>
      <c r="E66" s="215"/>
      <c r="F66" s="215"/>
      <c r="G66" s="248"/>
      <c r="H66" s="213"/>
      <c r="I66" s="213"/>
      <c r="J66" s="201">
        <f>L66*5/100</f>
        <v>0</v>
      </c>
      <c r="K66" s="202">
        <f>(C66*J66)/5</f>
        <v>0</v>
      </c>
      <c r="L66" s="35"/>
    </row>
    <row r="67" spans="1:12" s="7" customFormat="1" ht="21.75" customHeight="1" x14ac:dyDescent="0.4">
      <c r="A67" s="246"/>
      <c r="B67" s="214"/>
      <c r="C67" s="247"/>
      <c r="D67" s="247"/>
      <c r="E67" s="215"/>
      <c r="F67" s="215"/>
      <c r="G67" s="248"/>
      <c r="H67" s="213"/>
      <c r="I67" s="213"/>
      <c r="J67" s="480"/>
      <c r="K67" s="481"/>
      <c r="L67" s="460"/>
    </row>
    <row r="68" spans="1:12" s="7" customFormat="1" ht="21.75" customHeight="1" x14ac:dyDescent="0.4">
      <c r="A68" s="249" t="s">
        <v>127</v>
      </c>
      <c r="B68" s="12"/>
      <c r="C68" s="247">
        <v>5</v>
      </c>
      <c r="D68" s="247"/>
      <c r="E68" s="216"/>
      <c r="F68" s="216"/>
      <c r="G68" s="248"/>
      <c r="H68" s="213"/>
      <c r="I68" s="213"/>
      <c r="J68" s="201">
        <f>L68*5/100</f>
        <v>0</v>
      </c>
      <c r="K68" s="202">
        <f>(C68*J68)/5</f>
        <v>0</v>
      </c>
      <c r="L68" s="35"/>
    </row>
    <row r="69" spans="1:12" s="7" customFormat="1" ht="21.75" customHeight="1" x14ac:dyDescent="0.4">
      <c r="A69" s="249"/>
      <c r="B69" s="12"/>
      <c r="C69" s="247"/>
      <c r="D69" s="247"/>
      <c r="E69" s="216"/>
      <c r="F69" s="216"/>
      <c r="G69" s="248"/>
      <c r="H69" s="213"/>
      <c r="I69" s="213"/>
      <c r="J69" s="201"/>
      <c r="K69" s="202"/>
      <c r="L69" s="35"/>
    </row>
    <row r="70" spans="1:12" s="7" customFormat="1" ht="21.75" customHeight="1" x14ac:dyDescent="0.45">
      <c r="A70" s="250" t="s">
        <v>128</v>
      </c>
      <c r="B70" s="12"/>
      <c r="C70" s="247">
        <v>5</v>
      </c>
      <c r="D70" s="247"/>
      <c r="E70" s="217"/>
      <c r="F70" s="217"/>
      <c r="G70" s="248"/>
      <c r="H70" s="213"/>
      <c r="I70" s="213"/>
      <c r="J70" s="201">
        <f>L70*5/100</f>
        <v>0</v>
      </c>
      <c r="K70" s="202">
        <f>(C70*J70)/5</f>
        <v>0</v>
      </c>
      <c r="L70" s="35"/>
    </row>
    <row r="71" spans="1:12" s="7" customFormat="1" ht="21.75" customHeight="1" x14ac:dyDescent="0.45">
      <c r="A71" s="258"/>
      <c r="B71" s="13"/>
      <c r="C71" s="247"/>
      <c r="D71" s="247"/>
      <c r="E71" s="283"/>
      <c r="F71" s="283"/>
      <c r="G71" s="248"/>
      <c r="H71" s="213"/>
      <c r="I71" s="213"/>
      <c r="J71" s="201"/>
      <c r="K71" s="202"/>
      <c r="L71" s="35"/>
    </row>
    <row r="72" spans="1:12" s="7" customFormat="1" ht="21.75" customHeight="1" x14ac:dyDescent="0.45">
      <c r="A72" s="251" t="s">
        <v>129</v>
      </c>
      <c r="B72" s="13"/>
      <c r="C72" s="247">
        <v>5</v>
      </c>
      <c r="D72" s="247"/>
      <c r="E72" s="218"/>
      <c r="F72" s="218"/>
      <c r="G72" s="248"/>
      <c r="H72" s="213"/>
      <c r="I72" s="213"/>
      <c r="J72" s="201">
        <f>L72*5/100</f>
        <v>0</v>
      </c>
      <c r="K72" s="202">
        <f>(C72*J72)/5</f>
        <v>0</v>
      </c>
      <c r="L72" s="35"/>
    </row>
    <row r="73" spans="1:12" s="14" customFormat="1" ht="23.25" customHeight="1" x14ac:dyDescent="0.2">
      <c r="A73" s="535" t="s">
        <v>71</v>
      </c>
      <c r="B73" s="536"/>
      <c r="C73" s="536"/>
      <c r="D73" s="536"/>
      <c r="E73" s="536"/>
      <c r="F73" s="536"/>
      <c r="G73" s="536"/>
      <c r="H73" s="536"/>
      <c r="I73" s="536"/>
      <c r="J73" s="537"/>
      <c r="K73" s="71">
        <f>ROUND(SUM(K27:K72),2)</f>
        <v>0</v>
      </c>
    </row>
    <row r="74" spans="1:12" ht="19.5" customHeight="1" x14ac:dyDescent="0.5">
      <c r="A74" s="15"/>
      <c r="B74" s="16"/>
      <c r="C74" s="17"/>
      <c r="D74" s="17"/>
      <c r="E74" s="17"/>
      <c r="F74" s="17"/>
      <c r="G74" s="17"/>
      <c r="H74" s="17"/>
      <c r="I74" s="17"/>
      <c r="J74" s="17"/>
      <c r="K74" s="18"/>
    </row>
    <row r="75" spans="1:12" ht="24.75" x14ac:dyDescent="0.5">
      <c r="A75" s="72" t="s">
        <v>96</v>
      </c>
      <c r="B75" s="538"/>
      <c r="C75" s="538"/>
      <c r="D75" s="74" t="s">
        <v>33</v>
      </c>
      <c r="E75" s="74"/>
      <c r="F75" s="75" t="s">
        <v>96</v>
      </c>
      <c r="G75" s="538"/>
      <c r="H75" s="538"/>
      <c r="I75" s="538"/>
      <c r="J75" s="538"/>
      <c r="K75" s="76" t="s">
        <v>32</v>
      </c>
    </row>
    <row r="76" spans="1:12" ht="24.75" x14ac:dyDescent="0.5">
      <c r="A76" s="72" t="s">
        <v>97</v>
      </c>
      <c r="B76" s="572"/>
      <c r="C76" s="572"/>
      <c r="D76" s="47" t="s">
        <v>98</v>
      </c>
      <c r="E76" s="47"/>
      <c r="F76" s="75" t="s">
        <v>97</v>
      </c>
      <c r="G76" s="572"/>
      <c r="H76" s="572"/>
      <c r="I76" s="572"/>
      <c r="J76" s="572"/>
      <c r="K76" s="78" t="s">
        <v>98</v>
      </c>
    </row>
    <row r="77" spans="1:12" ht="24.75" x14ac:dyDescent="0.5">
      <c r="A77" s="72" t="s">
        <v>87</v>
      </c>
      <c r="B77" s="572"/>
      <c r="C77" s="572"/>
      <c r="D77" s="47"/>
      <c r="E77" s="47"/>
      <c r="F77" s="75" t="s">
        <v>87</v>
      </c>
      <c r="G77" s="572"/>
      <c r="H77" s="572"/>
      <c r="I77" s="572"/>
      <c r="J77" s="572"/>
      <c r="K77" s="78"/>
    </row>
    <row r="78" spans="1:12" ht="24.75" x14ac:dyDescent="0.5">
      <c r="A78" s="79" t="s">
        <v>99</v>
      </c>
      <c r="B78" s="560"/>
      <c r="C78" s="560"/>
      <c r="D78" s="80"/>
      <c r="E78" s="81"/>
      <c r="F78" s="82" t="s">
        <v>99</v>
      </c>
      <c r="G78" s="560"/>
      <c r="H78" s="560"/>
      <c r="I78" s="560"/>
      <c r="J78" s="560"/>
      <c r="K78" s="83"/>
    </row>
    <row r="79" spans="1:12" ht="24.75" x14ac:dyDescent="0.5">
      <c r="A79" s="133"/>
      <c r="B79" s="383"/>
      <c r="C79" s="383"/>
      <c r="D79" s="47"/>
      <c r="E79" s="74"/>
      <c r="F79" s="133"/>
      <c r="G79" s="383"/>
      <c r="H79" s="383"/>
      <c r="I79" s="383"/>
      <c r="J79" s="383"/>
      <c r="K79" s="74"/>
    </row>
    <row r="80" spans="1:12" ht="23.25" x14ac:dyDescent="0.5">
      <c r="A80" s="4" t="s">
        <v>144</v>
      </c>
      <c r="B80" s="4"/>
      <c r="C80" s="5"/>
      <c r="D80" s="5"/>
      <c r="E80" s="5"/>
      <c r="F80" s="5"/>
      <c r="G80" s="5"/>
      <c r="H80" s="5"/>
      <c r="I80" s="5"/>
      <c r="J80" s="5"/>
      <c r="K80" s="5"/>
    </row>
    <row r="81" spans="1:13" s="23" customFormat="1" ht="21.75" customHeight="1" x14ac:dyDescent="0.4">
      <c r="A81" s="524" t="s">
        <v>3</v>
      </c>
      <c r="B81" s="723"/>
      <c r="C81" s="525"/>
      <c r="D81" s="567" t="s">
        <v>55</v>
      </c>
      <c r="E81" s="568"/>
      <c r="F81" s="571" t="s">
        <v>166</v>
      </c>
      <c r="G81" s="571"/>
      <c r="H81" s="571"/>
      <c r="I81" s="567" t="s">
        <v>56</v>
      </c>
      <c r="J81" s="725"/>
      <c r="K81" s="568"/>
    </row>
    <row r="82" spans="1:13" s="23" customFormat="1" ht="51" customHeight="1" x14ac:dyDescent="0.4">
      <c r="A82" s="526"/>
      <c r="B82" s="724"/>
      <c r="C82" s="527"/>
      <c r="D82" s="569"/>
      <c r="E82" s="570"/>
      <c r="F82" s="571"/>
      <c r="G82" s="571"/>
      <c r="H82" s="571"/>
      <c r="I82" s="569"/>
      <c r="J82" s="726"/>
      <c r="K82" s="570"/>
      <c r="L82" s="282" t="s">
        <v>192</v>
      </c>
    </row>
    <row r="83" spans="1:13" s="23" customFormat="1" ht="21.75" customHeight="1" x14ac:dyDescent="0.5">
      <c r="A83" s="588" t="s">
        <v>61</v>
      </c>
      <c r="B83" s="589"/>
      <c r="C83" s="590"/>
      <c r="D83" s="591">
        <v>4</v>
      </c>
      <c r="E83" s="592"/>
      <c r="F83" s="593"/>
      <c r="G83" s="593"/>
      <c r="H83" s="594"/>
      <c r="I83" s="595" t="str">
        <f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ต่ำกว่าระดับความคาดหวัง</v>
      </c>
      <c r="J83" s="596"/>
      <c r="K83" s="597"/>
    </row>
    <row r="84" spans="1:13" s="23" customFormat="1" ht="21.75" customHeight="1" x14ac:dyDescent="0.5">
      <c r="A84" s="578" t="s">
        <v>62</v>
      </c>
      <c r="B84" s="579"/>
      <c r="C84" s="580"/>
      <c r="D84" s="581">
        <v>4</v>
      </c>
      <c r="E84" s="582"/>
      <c r="F84" s="583"/>
      <c r="G84" s="583"/>
      <c r="H84" s="584"/>
      <c r="I84" s="598" t="str">
        <f t="shared" ref="I84:I85" si="0">+IFERROR(IF(F84&lt;D84,"ต่ำกว่าระดับความคาดหวัง",IF(F84=D84,"เป็นไปตามความคาดหวัง",IF(D84&lt;F84,"เหนือกว่าความคาดหวัง",IF(F84&lt;F84,"ดี",IF(F84&lt;=F84,"ดี","-"))))),"-")</f>
        <v>ต่ำกว่าระดับความคาดหวัง</v>
      </c>
      <c r="J84" s="599"/>
      <c r="K84" s="600"/>
    </row>
    <row r="85" spans="1:13" s="23" customFormat="1" ht="21.75" customHeight="1" x14ac:dyDescent="0.5">
      <c r="A85" s="578" t="s">
        <v>240</v>
      </c>
      <c r="B85" s="579"/>
      <c r="C85" s="580"/>
      <c r="D85" s="581">
        <v>4</v>
      </c>
      <c r="E85" s="582"/>
      <c r="F85" s="583"/>
      <c r="G85" s="583"/>
      <c r="H85" s="584"/>
      <c r="I85" s="585" t="str">
        <f t="shared" si="0"/>
        <v>ต่ำกว่าระดับความคาดหวัง</v>
      </c>
      <c r="J85" s="586"/>
      <c r="K85" s="587"/>
    </row>
    <row r="86" spans="1:13" s="23" customFormat="1" x14ac:dyDescent="0.45">
      <c r="A86" s="573" t="s">
        <v>15</v>
      </c>
      <c r="B86" s="574"/>
      <c r="C86" s="574"/>
      <c r="D86" s="574"/>
      <c r="E86" s="574"/>
      <c r="F86" s="574"/>
      <c r="G86" s="574"/>
      <c r="H86" s="575"/>
      <c r="I86" s="576">
        <f>(COUNTIF(I83:K85, "เป็นไปตามความคาดหวัง")+COUNTIF(I83:K85,"เหนือกว่าความคาดหวัง"))*10/3</f>
        <v>0</v>
      </c>
      <c r="J86" s="577"/>
      <c r="K86" s="577"/>
    </row>
    <row r="87" spans="1:13" s="23" customFormat="1" ht="23.25" x14ac:dyDescent="0.5">
      <c r="A87" s="615" t="s">
        <v>327</v>
      </c>
      <c r="B87" s="616"/>
      <c r="C87" s="616"/>
      <c r="D87" s="616"/>
      <c r="E87" s="616"/>
      <c r="F87" s="616"/>
      <c r="G87" s="616"/>
      <c r="H87" s="617"/>
      <c r="I87" s="618">
        <f>I86</f>
        <v>0</v>
      </c>
      <c r="J87" s="619"/>
      <c r="K87" s="619"/>
      <c r="L87" s="415"/>
      <c r="M87" s="415"/>
    </row>
    <row r="88" spans="1:13" s="23" customFormat="1" ht="21.75" customHeight="1" x14ac:dyDescent="0.4">
      <c r="A88" s="713" t="s">
        <v>310</v>
      </c>
      <c r="B88" s="714"/>
      <c r="C88" s="715"/>
      <c r="D88" s="719" t="s">
        <v>55</v>
      </c>
      <c r="E88" s="720"/>
      <c r="F88" s="571" t="s">
        <v>166</v>
      </c>
      <c r="G88" s="571"/>
      <c r="H88" s="571"/>
      <c r="I88" s="571" t="s">
        <v>56</v>
      </c>
      <c r="J88" s="571"/>
      <c r="K88" s="571"/>
    </row>
    <row r="89" spans="1:13" s="23" customFormat="1" ht="51" customHeight="1" x14ac:dyDescent="0.4">
      <c r="A89" s="716"/>
      <c r="B89" s="717"/>
      <c r="C89" s="718"/>
      <c r="D89" s="721"/>
      <c r="E89" s="722"/>
      <c r="F89" s="571"/>
      <c r="G89" s="571"/>
      <c r="H89" s="571"/>
      <c r="I89" s="571"/>
      <c r="J89" s="571"/>
      <c r="K89" s="571"/>
      <c r="L89" s="282" t="s">
        <v>193</v>
      </c>
    </row>
    <row r="90" spans="1:13" s="23" customFormat="1" ht="25.5" x14ac:dyDescent="0.5">
      <c r="A90" s="229" t="s">
        <v>58</v>
      </c>
      <c r="B90" s="370"/>
      <c r="C90" s="371"/>
      <c r="D90" s="604">
        <v>4</v>
      </c>
      <c r="E90" s="605"/>
      <c r="F90" s="634"/>
      <c r="G90" s="606"/>
      <c r="H90" s="607"/>
      <c r="I90" s="595" t="str">
        <f t="shared" ref="I90:I94" si="1">+IFERROR(IF(F90&lt;D90,"ต่ำกว่าระดับความคาดหวัง",IF(F90=D90,"เป็นไปตามความคาดหวัง",IF(D90&lt;F90,"เหนือกว่าความคาดหวัง",IF(F90&lt;F90,"ดี",IF(F90&lt;=F90,"ดี","-"))))),"-")</f>
        <v>ต่ำกว่าระดับความคาดหวัง</v>
      </c>
      <c r="J90" s="596"/>
      <c r="K90" s="597"/>
    </row>
    <row r="91" spans="1:13" s="23" customFormat="1" ht="25.5" x14ac:dyDescent="0.5">
      <c r="A91" s="372" t="s">
        <v>59</v>
      </c>
      <c r="B91" s="373"/>
      <c r="C91" s="374"/>
      <c r="D91" s="611">
        <v>4</v>
      </c>
      <c r="E91" s="612"/>
      <c r="F91" s="712"/>
      <c r="G91" s="613"/>
      <c r="H91" s="614"/>
      <c r="I91" s="598" t="str">
        <f t="shared" si="1"/>
        <v>ต่ำกว่าระดับความคาดหวัง</v>
      </c>
      <c r="J91" s="599"/>
      <c r="K91" s="600"/>
    </row>
    <row r="92" spans="1:13" s="23" customFormat="1" ht="25.5" x14ac:dyDescent="0.5">
      <c r="A92" s="372" t="s">
        <v>81</v>
      </c>
      <c r="B92" s="373"/>
      <c r="C92" s="374"/>
      <c r="D92" s="611">
        <v>4</v>
      </c>
      <c r="E92" s="612"/>
      <c r="F92" s="712"/>
      <c r="G92" s="613"/>
      <c r="H92" s="614"/>
      <c r="I92" s="598" t="str">
        <f t="shared" si="1"/>
        <v>ต่ำกว่าระดับความคาดหวัง</v>
      </c>
      <c r="J92" s="599"/>
      <c r="K92" s="600"/>
    </row>
    <row r="93" spans="1:13" s="23" customFormat="1" ht="25.5" x14ac:dyDescent="0.5">
      <c r="A93" s="372" t="s">
        <v>60</v>
      </c>
      <c r="B93" s="373"/>
      <c r="C93" s="374"/>
      <c r="D93" s="611">
        <v>4</v>
      </c>
      <c r="E93" s="612"/>
      <c r="F93" s="712"/>
      <c r="G93" s="613"/>
      <c r="H93" s="614"/>
      <c r="I93" s="598" t="str">
        <f t="shared" si="1"/>
        <v>ต่ำกว่าระดับความคาดหวัง</v>
      </c>
      <c r="J93" s="599"/>
      <c r="K93" s="600"/>
    </row>
    <row r="94" spans="1:13" s="23" customFormat="1" ht="24.75" x14ac:dyDescent="0.5">
      <c r="A94" s="231" t="s">
        <v>218</v>
      </c>
      <c r="B94" s="375"/>
      <c r="C94" s="376"/>
      <c r="D94" s="631">
        <v>4</v>
      </c>
      <c r="E94" s="632"/>
      <c r="F94" s="631"/>
      <c r="G94" s="633"/>
      <c r="H94" s="632"/>
      <c r="I94" s="585" t="str">
        <f t="shared" si="1"/>
        <v>ต่ำกว่าระดับความคาดหวัง</v>
      </c>
      <c r="J94" s="586"/>
      <c r="K94" s="587"/>
    </row>
    <row r="95" spans="1:13" s="23" customFormat="1" x14ac:dyDescent="0.45">
      <c r="A95" s="573" t="s">
        <v>114</v>
      </c>
      <c r="B95" s="574"/>
      <c r="C95" s="574"/>
      <c r="D95" s="574"/>
      <c r="E95" s="574"/>
      <c r="F95" s="574"/>
      <c r="G95" s="574"/>
      <c r="H95" s="575"/>
      <c r="I95" s="576">
        <f>(COUNTIF(I90:K94, "เป็นไปตามความคาดหวัง")+COUNTIF(I90:K94,"เหนือกว่าความคาดหวัง"))*15/5</f>
        <v>0</v>
      </c>
      <c r="J95" s="577"/>
      <c r="K95" s="577"/>
    </row>
    <row r="96" spans="1:13" s="23" customFormat="1" ht="23.25" x14ac:dyDescent="0.5">
      <c r="A96" s="635" t="s">
        <v>324</v>
      </c>
      <c r="B96" s="636"/>
      <c r="C96" s="636"/>
      <c r="D96" s="636"/>
      <c r="E96" s="636"/>
      <c r="F96" s="636"/>
      <c r="G96" s="636"/>
      <c r="H96" s="637"/>
      <c r="I96" s="618">
        <f>I95</f>
        <v>0</v>
      </c>
      <c r="J96" s="619"/>
      <c r="K96" s="619"/>
      <c r="L96" s="415"/>
      <c r="M96" s="415"/>
    </row>
    <row r="97" spans="1:11" s="23" customFormat="1" ht="75.75" customHeight="1" x14ac:dyDescent="0.4">
      <c r="A97" s="709" t="s">
        <v>57</v>
      </c>
      <c r="B97" s="710"/>
      <c r="C97" s="711"/>
      <c r="D97" s="641" t="s">
        <v>55</v>
      </c>
      <c r="E97" s="642"/>
      <c r="F97" s="641" t="s">
        <v>311</v>
      </c>
      <c r="G97" s="643"/>
      <c r="H97" s="644"/>
      <c r="I97" s="645" t="s">
        <v>56</v>
      </c>
      <c r="J97" s="646"/>
      <c r="K97" s="647"/>
    </row>
    <row r="98" spans="1:11" s="23" customFormat="1" ht="24.75" x14ac:dyDescent="0.5">
      <c r="A98" s="745" t="s">
        <v>274</v>
      </c>
      <c r="B98" s="230"/>
      <c r="C98" s="230"/>
      <c r="D98" s="604">
        <v>4</v>
      </c>
      <c r="E98" s="605"/>
      <c r="F98" s="606"/>
      <c r="G98" s="606"/>
      <c r="H98" s="607"/>
      <c r="I98" s="595" t="str">
        <f t="shared" ref="I98:I99" si="2">+IFERROR(IF(F98&lt;D98,"ต่ำกว่าระดับความคาดหวัง",IF(F98=D98,"เป็นไปตามความคาดหวัง",IF(D98&lt;F98,"เหนือกว่าความคาดหวัง",IF(F98&lt;F98,"ดี",IF(F98&lt;=F98,"ดี","-"))))),"-")</f>
        <v>ต่ำกว่าระดับความคาดหวัง</v>
      </c>
      <c r="J98" s="596"/>
      <c r="K98" s="597"/>
    </row>
    <row r="99" spans="1:11" s="23" customFormat="1" ht="24.75" x14ac:dyDescent="0.5">
      <c r="A99" s="231" t="s">
        <v>82</v>
      </c>
      <c r="B99" s="230"/>
      <c r="C99" s="230"/>
      <c r="D99" s="611">
        <v>4</v>
      </c>
      <c r="E99" s="612"/>
      <c r="F99" s="613"/>
      <c r="G99" s="613"/>
      <c r="H99" s="614"/>
      <c r="I99" s="585" t="str">
        <f t="shared" si="2"/>
        <v>ต่ำกว่าระดับความคาดหวัง</v>
      </c>
      <c r="J99" s="586"/>
      <c r="K99" s="587"/>
    </row>
    <row r="100" spans="1:11" s="23" customFormat="1" x14ac:dyDescent="0.45">
      <c r="A100" s="573" t="s">
        <v>115</v>
      </c>
      <c r="B100" s="574"/>
      <c r="C100" s="574"/>
      <c r="D100" s="574"/>
      <c r="E100" s="574"/>
      <c r="F100" s="574"/>
      <c r="G100" s="574"/>
      <c r="H100" s="575"/>
      <c r="I100" s="576">
        <f>(COUNTIF(I98:K99, "เป็นไปตามความคาดหวัง")+COUNTIF(I98:K99,"เหนือกว่าความคาดหวัง"))*5/2</f>
        <v>0</v>
      </c>
      <c r="J100" s="577"/>
      <c r="K100" s="577"/>
    </row>
    <row r="101" spans="1:11" s="23" customFormat="1" ht="24.75" x14ac:dyDescent="0.5">
      <c r="A101" s="635" t="s">
        <v>325</v>
      </c>
      <c r="B101" s="636"/>
      <c r="C101" s="636"/>
      <c r="D101" s="636"/>
      <c r="E101" s="636"/>
      <c r="F101" s="636"/>
      <c r="G101" s="636"/>
      <c r="H101" s="637"/>
      <c r="I101" s="660">
        <f>I100</f>
        <v>0</v>
      </c>
      <c r="J101" s="660"/>
      <c r="K101" s="661"/>
    </row>
    <row r="102" spans="1:11" ht="25.5" x14ac:dyDescent="0.55000000000000004">
      <c r="A102" s="662" t="s">
        <v>326</v>
      </c>
      <c r="B102" s="663"/>
      <c r="C102" s="663"/>
      <c r="D102" s="663"/>
      <c r="E102" s="663"/>
      <c r="F102" s="663"/>
      <c r="G102" s="663"/>
      <c r="H102" s="664"/>
      <c r="I102" s="665">
        <f>ROUND(I87+I96+I101,2)</f>
        <v>0</v>
      </c>
      <c r="J102" s="665"/>
      <c r="K102" s="666"/>
    </row>
    <row r="103" spans="1:11" ht="26.25" x14ac:dyDescent="0.55000000000000004">
      <c r="A103" s="648" t="s">
        <v>16</v>
      </c>
      <c r="B103" s="648"/>
      <c r="C103" s="648"/>
      <c r="D103" s="648"/>
      <c r="E103" s="648"/>
      <c r="F103" s="648"/>
      <c r="G103" s="648"/>
      <c r="H103" s="648"/>
      <c r="I103" s="648"/>
      <c r="J103" s="648"/>
      <c r="K103" s="648"/>
    </row>
    <row r="104" spans="1:11" s="24" customFormat="1" ht="25.5" x14ac:dyDescent="0.45">
      <c r="A104" s="649" t="s">
        <v>17</v>
      </c>
      <c r="B104" s="649"/>
      <c r="C104" s="649"/>
      <c r="D104" s="649"/>
      <c r="E104" s="649"/>
      <c r="F104" s="649"/>
      <c r="G104" s="649"/>
      <c r="H104" s="649"/>
      <c r="I104" s="649"/>
      <c r="J104" s="649"/>
      <c r="K104" s="649"/>
    </row>
    <row r="105" spans="1:11" s="24" customFormat="1" ht="21.6" customHeight="1" x14ac:dyDescent="0.55000000000000004">
      <c r="A105" s="650" t="s">
        <v>18</v>
      </c>
      <c r="B105" s="651"/>
      <c r="C105" s="651"/>
      <c r="D105" s="651"/>
      <c r="E105" s="84"/>
      <c r="F105" s="652" t="s">
        <v>83</v>
      </c>
      <c r="G105" s="653"/>
      <c r="H105" s="653"/>
      <c r="I105" s="653"/>
      <c r="J105" s="653"/>
      <c r="K105" s="654"/>
    </row>
    <row r="106" spans="1:11" s="24" customFormat="1" ht="26.1" customHeight="1" x14ac:dyDescent="0.55000000000000004">
      <c r="A106" s="482" t="s">
        <v>317</v>
      </c>
      <c r="B106" s="86"/>
      <c r="C106" s="86"/>
      <c r="D106" s="86"/>
      <c r="E106" s="87"/>
      <c r="F106" s="88"/>
      <c r="G106" s="47"/>
      <c r="H106" s="47"/>
      <c r="I106" s="89"/>
      <c r="J106" s="89"/>
      <c r="K106" s="90"/>
    </row>
    <row r="107" spans="1:11" s="24" customFormat="1" ht="26.1" customHeight="1" x14ac:dyDescent="0.55000000000000004">
      <c r="A107" s="482" t="s">
        <v>318</v>
      </c>
      <c r="B107" s="86"/>
      <c r="C107" s="86"/>
      <c r="D107" s="86"/>
      <c r="E107" s="87"/>
      <c r="F107" s="88"/>
      <c r="G107" s="47"/>
      <c r="H107" s="47"/>
      <c r="I107" s="89"/>
      <c r="J107" s="89"/>
      <c r="K107" s="90"/>
    </row>
    <row r="108" spans="1:11" s="23" customFormat="1" ht="26.1" customHeight="1" x14ac:dyDescent="0.55000000000000004">
      <c r="A108" s="91" t="s">
        <v>19</v>
      </c>
      <c r="B108" s="46"/>
      <c r="C108" s="92" t="s">
        <v>20</v>
      </c>
      <c r="D108" s="47"/>
      <c r="E108" s="74"/>
      <c r="F108" s="93" t="s">
        <v>100</v>
      </c>
      <c r="G108" s="47" t="s">
        <v>101</v>
      </c>
      <c r="H108" s="94"/>
      <c r="I108" s="94" t="s">
        <v>111</v>
      </c>
      <c r="J108" s="89"/>
      <c r="K108" s="95"/>
    </row>
    <row r="109" spans="1:11" s="23" customFormat="1" ht="26.1" customHeight="1" x14ac:dyDescent="0.5">
      <c r="A109" s="88" t="s">
        <v>21</v>
      </c>
      <c r="B109" s="46"/>
      <c r="C109" s="367">
        <f>K73</f>
        <v>0</v>
      </c>
      <c r="D109" s="47"/>
      <c r="E109" s="74"/>
      <c r="F109" s="93" t="s">
        <v>100</v>
      </c>
      <c r="G109" s="47" t="s">
        <v>102</v>
      </c>
      <c r="H109" s="94"/>
      <c r="I109" s="94" t="s">
        <v>112</v>
      </c>
      <c r="J109" s="89"/>
      <c r="K109" s="95"/>
    </row>
    <row r="110" spans="1:11" ht="26.1" customHeight="1" x14ac:dyDescent="0.55000000000000004">
      <c r="A110" s="88" t="s">
        <v>22</v>
      </c>
      <c r="B110" s="46"/>
      <c r="C110" s="368">
        <f>I102</f>
        <v>0</v>
      </c>
      <c r="D110" s="47"/>
      <c r="E110" s="74"/>
      <c r="F110" s="93" t="s">
        <v>100</v>
      </c>
      <c r="G110" s="47" t="s">
        <v>103</v>
      </c>
      <c r="H110" s="94"/>
      <c r="I110" s="94" t="s">
        <v>113</v>
      </c>
      <c r="J110" s="96"/>
      <c r="K110" s="95"/>
    </row>
    <row r="111" spans="1:11" ht="26.1" customHeight="1" x14ac:dyDescent="0.55000000000000004">
      <c r="A111" s="97" t="s">
        <v>23</v>
      </c>
      <c r="B111" s="98"/>
      <c r="C111" s="369">
        <f>ROUND(C109+C110,2)</f>
        <v>0</v>
      </c>
      <c r="D111" s="96"/>
      <c r="E111" s="74"/>
      <c r="F111" s="93" t="s">
        <v>100</v>
      </c>
      <c r="G111" s="47" t="s">
        <v>104</v>
      </c>
      <c r="H111" s="94"/>
      <c r="I111" s="94" t="s">
        <v>219</v>
      </c>
      <c r="J111" s="96"/>
      <c r="K111" s="90"/>
    </row>
    <row r="112" spans="1:11" ht="26.1" customHeight="1" x14ac:dyDescent="0.55000000000000004">
      <c r="A112" s="99"/>
      <c r="B112" s="100"/>
      <c r="C112" s="96"/>
      <c r="D112" s="96"/>
      <c r="E112" s="74"/>
      <c r="F112" s="93" t="s">
        <v>100</v>
      </c>
      <c r="G112" s="47" t="s">
        <v>105</v>
      </c>
      <c r="H112" s="94"/>
      <c r="I112" s="94" t="s">
        <v>24</v>
      </c>
      <c r="J112" s="96"/>
      <c r="K112" s="101"/>
    </row>
    <row r="113" spans="1:11" ht="26.1" customHeight="1" x14ac:dyDescent="0.55000000000000004">
      <c r="A113" s="99"/>
      <c r="B113" s="100"/>
      <c r="C113" s="96"/>
      <c r="D113" s="96"/>
      <c r="E113" s="80"/>
      <c r="F113" s="102"/>
      <c r="G113" s="103"/>
      <c r="H113" s="104"/>
      <c r="I113" s="104"/>
      <c r="J113" s="104"/>
      <c r="K113" s="105"/>
    </row>
    <row r="114" spans="1:11" ht="23.25" x14ac:dyDescent="0.5">
      <c r="A114" s="655" t="s">
        <v>25</v>
      </c>
      <c r="B114" s="656"/>
      <c r="C114" s="656"/>
      <c r="D114" s="656"/>
      <c r="E114" s="656"/>
      <c r="F114" s="657" t="s">
        <v>26</v>
      </c>
      <c r="G114" s="658"/>
      <c r="H114" s="658"/>
      <c r="I114" s="658"/>
      <c r="J114" s="658"/>
      <c r="K114" s="659"/>
    </row>
    <row r="115" spans="1:11" ht="23.25" x14ac:dyDescent="0.5">
      <c r="A115" s="106" t="s">
        <v>106</v>
      </c>
      <c r="B115" s="107"/>
      <c r="C115" s="107"/>
      <c r="D115" s="107"/>
      <c r="E115" s="17"/>
      <c r="F115" s="106" t="s">
        <v>106</v>
      </c>
      <c r="G115" s="107"/>
      <c r="H115" s="107"/>
      <c r="I115" s="108"/>
      <c r="J115" s="108"/>
      <c r="K115" s="25"/>
    </row>
    <row r="116" spans="1:11" ht="23.25" x14ac:dyDescent="0.5">
      <c r="A116" s="109"/>
      <c r="B116" s="110"/>
      <c r="C116" s="110"/>
      <c r="D116" s="110"/>
      <c r="E116" s="17"/>
      <c r="F116" s="109"/>
      <c r="G116" s="111"/>
      <c r="H116" s="112"/>
      <c r="I116" s="112"/>
      <c r="J116" s="112"/>
      <c r="K116" s="113"/>
    </row>
    <row r="117" spans="1:11" ht="23.25" x14ac:dyDescent="0.5">
      <c r="A117" s="114"/>
      <c r="B117" s="115"/>
      <c r="C117" s="115"/>
      <c r="D117" s="115"/>
      <c r="E117" s="17"/>
      <c r="F117" s="114"/>
      <c r="G117" s="116"/>
      <c r="H117" s="117"/>
      <c r="I117" s="117"/>
      <c r="J117" s="117"/>
      <c r="K117" s="25"/>
    </row>
    <row r="118" spans="1:11" ht="23.25" x14ac:dyDescent="0.5">
      <c r="A118" s="668" t="s">
        <v>27</v>
      </c>
      <c r="B118" s="668"/>
      <c r="C118" s="668"/>
      <c r="D118" s="668"/>
      <c r="E118" s="668"/>
      <c r="F118" s="668"/>
      <c r="G118" s="668"/>
      <c r="H118" s="668"/>
      <c r="I118" s="668"/>
      <c r="J118" s="668"/>
      <c r="K118" s="669"/>
    </row>
    <row r="119" spans="1:11" ht="24" customHeight="1" x14ac:dyDescent="0.5">
      <c r="A119" s="655" t="s">
        <v>28</v>
      </c>
      <c r="B119" s="656"/>
      <c r="C119" s="656"/>
      <c r="D119" s="656"/>
      <c r="E119" s="26"/>
      <c r="F119" s="657" t="s">
        <v>29</v>
      </c>
      <c r="G119" s="658"/>
      <c r="H119" s="658"/>
      <c r="I119" s="658"/>
      <c r="J119" s="658"/>
      <c r="K119" s="659"/>
    </row>
    <row r="120" spans="1:11" ht="23.25" x14ac:dyDescent="0.5">
      <c r="A120" s="106" t="s">
        <v>106</v>
      </c>
      <c r="B120" s="107"/>
      <c r="C120" s="107"/>
      <c r="D120" s="107"/>
      <c r="E120" s="17"/>
      <c r="F120" s="106"/>
      <c r="G120" s="107"/>
      <c r="H120" s="107"/>
      <c r="I120" s="108"/>
      <c r="J120" s="108"/>
      <c r="K120" s="25"/>
    </row>
    <row r="121" spans="1:11" ht="23.25" x14ac:dyDescent="0.5">
      <c r="A121" s="109"/>
      <c r="B121" s="110"/>
      <c r="C121" s="110"/>
      <c r="D121" s="110"/>
      <c r="E121" s="17"/>
      <c r="F121" s="109"/>
      <c r="G121" s="111"/>
      <c r="H121" s="112"/>
      <c r="I121" s="112"/>
      <c r="J121" s="112"/>
      <c r="K121" s="113"/>
    </row>
    <row r="122" spans="1:11" ht="24.75" x14ac:dyDescent="0.5">
      <c r="A122" s="72" t="s">
        <v>96</v>
      </c>
      <c r="B122" s="572"/>
      <c r="C122" s="572"/>
      <c r="D122" s="74" t="s">
        <v>32</v>
      </c>
      <c r="E122" s="40"/>
      <c r="F122" s="27"/>
      <c r="G122" s="75" t="s">
        <v>96</v>
      </c>
      <c r="H122" s="73"/>
      <c r="I122" s="118"/>
      <c r="J122" s="118"/>
      <c r="K122" s="18"/>
    </row>
    <row r="123" spans="1:11" ht="24.75" x14ac:dyDescent="0.5">
      <c r="A123" s="72" t="s">
        <v>97</v>
      </c>
      <c r="B123" s="572"/>
      <c r="C123" s="572"/>
      <c r="D123" s="47" t="s">
        <v>98</v>
      </c>
      <c r="E123" s="40"/>
      <c r="F123" s="27"/>
      <c r="G123" s="75" t="s">
        <v>97</v>
      </c>
      <c r="H123" s="77"/>
      <c r="I123" s="119"/>
      <c r="J123" s="119"/>
      <c r="K123" s="78" t="s">
        <v>98</v>
      </c>
    </row>
    <row r="124" spans="1:11" ht="24.75" x14ac:dyDescent="0.5">
      <c r="A124" s="72" t="s">
        <v>87</v>
      </c>
      <c r="B124" s="572"/>
      <c r="C124" s="572"/>
      <c r="D124" s="6"/>
      <c r="E124" s="40"/>
      <c r="F124" s="31"/>
      <c r="G124" s="75" t="s">
        <v>87</v>
      </c>
      <c r="H124" s="77"/>
      <c r="I124" s="120"/>
      <c r="J124" s="120"/>
      <c r="K124" s="18"/>
    </row>
    <row r="125" spans="1:11" ht="24.75" x14ac:dyDescent="0.5">
      <c r="A125" s="79" t="s">
        <v>99</v>
      </c>
      <c r="B125" s="560"/>
      <c r="C125" s="560"/>
      <c r="D125" s="20"/>
      <c r="E125" s="20"/>
      <c r="F125" s="32"/>
      <c r="G125" s="82" t="s">
        <v>99</v>
      </c>
      <c r="H125" s="80"/>
      <c r="I125" s="121"/>
      <c r="J125" s="121"/>
      <c r="K125" s="22"/>
    </row>
    <row r="126" spans="1:11" ht="22.5" customHeight="1" x14ac:dyDescent="0.5">
      <c r="A126" s="655" t="s">
        <v>30</v>
      </c>
      <c r="B126" s="656"/>
      <c r="C126" s="256"/>
      <c r="D126" s="256"/>
      <c r="E126" s="256"/>
      <c r="F126" s="256"/>
      <c r="G126" s="256"/>
      <c r="H126" s="256"/>
      <c r="I126" s="256"/>
      <c r="J126" s="256"/>
      <c r="K126" s="41"/>
    </row>
    <row r="127" spans="1:11" ht="23.25" x14ac:dyDescent="0.5">
      <c r="A127" s="122"/>
      <c r="B127" s="107"/>
      <c r="C127" s="107"/>
      <c r="D127" s="107"/>
      <c r="E127" s="107"/>
      <c r="F127" s="108"/>
      <c r="G127" s="108"/>
      <c r="H127" s="107"/>
      <c r="I127" s="108"/>
      <c r="J127" s="108"/>
      <c r="K127" s="123"/>
    </row>
    <row r="128" spans="1:11" ht="24.75" x14ac:dyDescent="0.5">
      <c r="A128" s="72" t="s">
        <v>96</v>
      </c>
      <c r="B128" s="73"/>
      <c r="C128" s="73"/>
      <c r="D128" s="74"/>
      <c r="E128" s="17"/>
      <c r="F128" s="17"/>
      <c r="G128" s="17"/>
      <c r="H128" s="17"/>
      <c r="I128" s="17"/>
      <c r="J128" s="17"/>
      <c r="K128" s="18"/>
    </row>
    <row r="129" spans="1:11" ht="24.75" x14ac:dyDescent="0.5">
      <c r="A129" s="72" t="s">
        <v>97</v>
      </c>
      <c r="B129" s="77"/>
      <c r="C129" s="77"/>
      <c r="D129" s="47" t="s">
        <v>98</v>
      </c>
      <c r="E129" s="17"/>
      <c r="F129" s="17"/>
      <c r="G129" s="17"/>
      <c r="H129" s="17"/>
      <c r="I129" s="17"/>
      <c r="J129" s="17"/>
      <c r="K129" s="18"/>
    </row>
    <row r="130" spans="1:11" ht="24.75" x14ac:dyDescent="0.5">
      <c r="A130" s="72" t="s">
        <v>87</v>
      </c>
      <c r="B130" s="77"/>
      <c r="C130" s="77"/>
      <c r="D130" s="6"/>
      <c r="E130" s="6"/>
      <c r="F130" s="17"/>
      <c r="G130" s="17"/>
      <c r="H130" s="6"/>
      <c r="I130" s="6"/>
      <c r="J130" s="6"/>
      <c r="K130" s="19"/>
    </row>
    <row r="131" spans="1:11" ht="24.75" x14ac:dyDescent="0.5">
      <c r="A131" s="79" t="s">
        <v>99</v>
      </c>
      <c r="B131" s="80"/>
      <c r="C131" s="80"/>
      <c r="D131" s="20"/>
      <c r="E131" s="20"/>
      <c r="F131" s="20"/>
      <c r="G131" s="20"/>
      <c r="H131" s="21"/>
      <c r="I131" s="20"/>
      <c r="J131" s="21"/>
      <c r="K131" s="22"/>
    </row>
    <row r="132" spans="1:11" ht="23.25" x14ac:dyDescent="0.45">
      <c r="A132" s="37" t="s">
        <v>31</v>
      </c>
      <c r="B132" s="6"/>
      <c r="C132" s="6"/>
      <c r="D132" s="17"/>
      <c r="E132" s="17"/>
      <c r="F132" s="17"/>
      <c r="G132" s="17"/>
      <c r="H132" s="6"/>
      <c r="I132" s="17"/>
      <c r="J132" s="6"/>
      <c r="K132" s="20"/>
    </row>
    <row r="133" spans="1:11" ht="25.5" x14ac:dyDescent="0.55000000000000004">
      <c r="A133" s="124" t="s">
        <v>32</v>
      </c>
      <c r="B133" s="125"/>
      <c r="C133" s="125"/>
      <c r="D133" s="125"/>
      <c r="E133" s="126"/>
      <c r="F133" s="127" t="s">
        <v>33</v>
      </c>
      <c r="G133" s="128"/>
      <c r="H133" s="128"/>
      <c r="I133" s="128"/>
      <c r="J133" s="128"/>
      <c r="K133" s="129"/>
    </row>
    <row r="134" spans="1:11" ht="25.5" x14ac:dyDescent="0.5">
      <c r="A134" s="130" t="s">
        <v>75</v>
      </c>
      <c r="B134" s="86"/>
      <c r="C134" s="86"/>
      <c r="D134" s="86"/>
      <c r="E134" s="74"/>
      <c r="F134" s="130" t="s">
        <v>76</v>
      </c>
      <c r="G134" s="47"/>
      <c r="H134" s="47"/>
      <c r="I134" s="47"/>
      <c r="J134" s="47"/>
      <c r="K134" s="78"/>
    </row>
    <row r="135" spans="1:11" ht="25.5" x14ac:dyDescent="0.5">
      <c r="A135" s="130" t="s">
        <v>34</v>
      </c>
      <c r="B135" s="86"/>
      <c r="C135" s="86"/>
      <c r="D135" s="86"/>
      <c r="E135" s="74"/>
      <c r="F135" s="131"/>
      <c r="G135" s="47"/>
      <c r="H135" s="47"/>
      <c r="I135" s="47"/>
      <c r="J135" s="47"/>
      <c r="K135" s="78"/>
    </row>
    <row r="136" spans="1:11" ht="25.5" x14ac:dyDescent="0.55000000000000004">
      <c r="A136" s="130" t="s">
        <v>319</v>
      </c>
      <c r="B136" s="86"/>
      <c r="C136" s="86"/>
      <c r="D136" s="86"/>
      <c r="E136" s="132"/>
      <c r="F136" s="85"/>
      <c r="G136" s="86"/>
      <c r="H136" s="86"/>
      <c r="I136" s="49"/>
      <c r="J136" s="49"/>
      <c r="K136" s="90"/>
    </row>
    <row r="137" spans="1:11" ht="25.5" x14ac:dyDescent="0.5">
      <c r="A137" s="130" t="s">
        <v>320</v>
      </c>
      <c r="B137" s="86"/>
      <c r="C137" s="86"/>
      <c r="D137" s="86"/>
      <c r="E137" s="132"/>
      <c r="F137" s="88"/>
      <c r="G137" s="75" t="s">
        <v>96</v>
      </c>
      <c r="H137" s="538"/>
      <c r="I137" s="538"/>
      <c r="J137" s="538"/>
      <c r="K137" s="18" t="s">
        <v>33</v>
      </c>
    </row>
    <row r="138" spans="1:11" ht="24.75" x14ac:dyDescent="0.5">
      <c r="A138" s="130"/>
      <c r="B138" s="74"/>
      <c r="C138" s="74"/>
      <c r="D138" s="74"/>
      <c r="E138" s="132"/>
      <c r="F138" s="88"/>
      <c r="G138" s="75" t="s">
        <v>97</v>
      </c>
      <c r="H138" s="572"/>
      <c r="I138" s="572"/>
      <c r="J138" s="572"/>
      <c r="K138" s="78" t="s">
        <v>98</v>
      </c>
    </row>
    <row r="139" spans="1:11" ht="25.5" x14ac:dyDescent="0.55000000000000004">
      <c r="A139" s="130" t="s">
        <v>77</v>
      </c>
      <c r="B139" s="74"/>
      <c r="C139" s="74"/>
      <c r="D139" s="74"/>
      <c r="E139" s="132"/>
      <c r="F139" s="88"/>
      <c r="G139" s="75" t="s">
        <v>87</v>
      </c>
      <c r="H139" s="572"/>
      <c r="I139" s="572"/>
      <c r="J139" s="572"/>
      <c r="K139" s="90"/>
    </row>
    <row r="140" spans="1:11" ht="25.5" x14ac:dyDescent="0.55000000000000004">
      <c r="A140" s="88" t="s">
        <v>107</v>
      </c>
      <c r="B140" s="73"/>
      <c r="C140" s="74" t="s">
        <v>108</v>
      </c>
      <c r="D140" s="30"/>
      <c r="E140" s="132"/>
      <c r="F140" s="88"/>
      <c r="G140" s="133" t="s">
        <v>99</v>
      </c>
      <c r="H140" s="667"/>
      <c r="I140" s="667"/>
      <c r="J140" s="667"/>
      <c r="K140" s="90"/>
    </row>
    <row r="141" spans="1:11" ht="25.5" x14ac:dyDescent="0.55000000000000004">
      <c r="A141" s="134" t="s">
        <v>109</v>
      </c>
      <c r="B141" s="73"/>
      <c r="C141" s="73"/>
      <c r="D141" s="73"/>
      <c r="E141" s="74" t="s">
        <v>110</v>
      </c>
      <c r="F141" s="88"/>
      <c r="G141" s="74"/>
      <c r="H141" s="74"/>
      <c r="I141" s="49"/>
      <c r="J141" s="49"/>
      <c r="K141" s="90"/>
    </row>
    <row r="142" spans="1:11" ht="25.5" x14ac:dyDescent="0.55000000000000004">
      <c r="A142" s="88">
        <v>2</v>
      </c>
      <c r="B142" s="135"/>
      <c r="C142" s="135"/>
      <c r="D142" s="135"/>
      <c r="E142" s="74" t="s">
        <v>110</v>
      </c>
      <c r="F142" s="88"/>
      <c r="G142" s="74"/>
      <c r="H142" s="74"/>
      <c r="I142" s="49"/>
      <c r="J142" s="49"/>
      <c r="K142" s="90"/>
    </row>
    <row r="143" spans="1:11" ht="25.5" x14ac:dyDescent="0.55000000000000004">
      <c r="A143" s="88"/>
      <c r="B143" s="74"/>
      <c r="C143" s="74"/>
      <c r="D143" s="74"/>
      <c r="E143" s="74"/>
      <c r="F143" s="88"/>
      <c r="G143" s="74"/>
      <c r="H143" s="74"/>
      <c r="I143" s="49"/>
      <c r="J143" s="49"/>
      <c r="K143" s="90"/>
    </row>
    <row r="144" spans="1:11" ht="25.5" x14ac:dyDescent="0.55000000000000004">
      <c r="A144" s="72" t="s">
        <v>96</v>
      </c>
      <c r="B144" s="538"/>
      <c r="C144" s="538"/>
      <c r="D144" s="74" t="s">
        <v>32</v>
      </c>
      <c r="E144" s="74"/>
      <c r="F144" s="88"/>
      <c r="G144" s="74"/>
      <c r="H144" s="74"/>
      <c r="I144" s="49"/>
      <c r="J144" s="49"/>
      <c r="K144" s="90"/>
    </row>
    <row r="145" spans="1:11" ht="25.5" x14ac:dyDescent="0.55000000000000004">
      <c r="A145" s="72" t="s">
        <v>97</v>
      </c>
      <c r="B145" s="572"/>
      <c r="C145" s="572"/>
      <c r="D145" s="47" t="s">
        <v>98</v>
      </c>
      <c r="E145" s="74"/>
      <c r="F145" s="88"/>
      <c r="G145" s="74"/>
      <c r="H145" s="47"/>
      <c r="I145" s="49"/>
      <c r="J145" s="49"/>
      <c r="K145" s="90"/>
    </row>
    <row r="146" spans="1:11" ht="25.5" x14ac:dyDescent="0.55000000000000004">
      <c r="A146" s="72" t="s">
        <v>87</v>
      </c>
      <c r="B146" s="572"/>
      <c r="C146" s="572"/>
      <c r="D146" s="6"/>
      <c r="E146" s="74"/>
      <c r="F146" s="88"/>
      <c r="G146" s="74"/>
      <c r="H146" s="47"/>
      <c r="I146" s="49"/>
      <c r="J146" s="49"/>
      <c r="K146" s="90"/>
    </row>
    <row r="147" spans="1:11" ht="25.5" x14ac:dyDescent="0.55000000000000004">
      <c r="A147" s="79" t="s">
        <v>99</v>
      </c>
      <c r="B147" s="560"/>
      <c r="C147" s="560"/>
      <c r="D147" s="20"/>
      <c r="E147" s="83"/>
      <c r="F147" s="88"/>
      <c r="G147" s="74"/>
      <c r="H147" s="47"/>
      <c r="I147" s="49"/>
      <c r="J147" s="49"/>
      <c r="K147" s="90"/>
    </row>
    <row r="148" spans="1:11" ht="25.5" x14ac:dyDescent="0.55000000000000004">
      <c r="A148" s="130" t="s">
        <v>78</v>
      </c>
      <c r="B148" s="74"/>
      <c r="C148" s="74"/>
      <c r="D148" s="74"/>
      <c r="E148" s="132"/>
      <c r="F148" s="88"/>
      <c r="G148" s="74"/>
      <c r="H148" s="74"/>
      <c r="I148" s="86"/>
      <c r="J148" s="49"/>
      <c r="K148" s="90"/>
    </row>
    <row r="149" spans="1:11" ht="25.5" x14ac:dyDescent="0.55000000000000004">
      <c r="A149" s="72" t="s">
        <v>96</v>
      </c>
      <c r="B149" s="538"/>
      <c r="C149" s="538"/>
      <c r="D149" s="74" t="s">
        <v>32</v>
      </c>
      <c r="E149" s="74"/>
      <c r="F149" s="88"/>
      <c r="G149" s="74"/>
      <c r="H149" s="74"/>
      <c r="I149" s="49"/>
      <c r="J149" s="49"/>
      <c r="K149" s="90"/>
    </row>
    <row r="150" spans="1:11" ht="25.5" x14ac:dyDescent="0.55000000000000004">
      <c r="A150" s="72" t="s">
        <v>97</v>
      </c>
      <c r="B150" s="572"/>
      <c r="C150" s="572"/>
      <c r="D150" s="47" t="s">
        <v>98</v>
      </c>
      <c r="E150" s="74"/>
      <c r="F150" s="88"/>
      <c r="G150" s="74"/>
      <c r="H150" s="47"/>
      <c r="I150" s="49"/>
      <c r="J150" s="49"/>
      <c r="K150" s="90"/>
    </row>
    <row r="151" spans="1:11" ht="25.5" x14ac:dyDescent="0.55000000000000004">
      <c r="A151" s="72" t="s">
        <v>87</v>
      </c>
      <c r="B151" s="572"/>
      <c r="C151" s="572"/>
      <c r="D151" s="6"/>
      <c r="E151" s="74"/>
      <c r="F151" s="88"/>
      <c r="G151" s="74"/>
      <c r="H151" s="47"/>
      <c r="I151" s="49"/>
      <c r="J151" s="49"/>
      <c r="K151" s="90"/>
    </row>
    <row r="152" spans="1:11" ht="25.5" x14ac:dyDescent="0.55000000000000004">
      <c r="A152" s="79" t="s">
        <v>99</v>
      </c>
      <c r="B152" s="560"/>
      <c r="C152" s="560"/>
      <c r="D152" s="20"/>
      <c r="E152" s="83"/>
      <c r="F152" s="88"/>
      <c r="G152" s="74"/>
      <c r="H152" s="47"/>
      <c r="I152" s="49"/>
      <c r="J152" s="49"/>
      <c r="K152" s="90"/>
    </row>
    <row r="153" spans="1:11" ht="25.5" x14ac:dyDescent="0.55000000000000004">
      <c r="A153" s="130" t="s">
        <v>79</v>
      </c>
      <c r="B153" s="74"/>
      <c r="C153" s="74"/>
      <c r="D153" s="74"/>
      <c r="E153" s="132"/>
      <c r="F153" s="88"/>
      <c r="G153" s="74"/>
      <c r="H153" s="74"/>
      <c r="I153" s="86"/>
      <c r="J153" s="49"/>
      <c r="K153" s="90"/>
    </row>
    <row r="154" spans="1:11" ht="25.5" x14ac:dyDescent="0.55000000000000004">
      <c r="A154" s="72" t="s">
        <v>96</v>
      </c>
      <c r="B154" s="538"/>
      <c r="C154" s="538"/>
      <c r="D154" s="74" t="s">
        <v>32</v>
      </c>
      <c r="E154" s="74"/>
      <c r="F154" s="88"/>
      <c r="G154" s="74"/>
      <c r="H154" s="74"/>
      <c r="I154" s="49"/>
      <c r="J154" s="49"/>
      <c r="K154" s="90"/>
    </row>
    <row r="155" spans="1:11" ht="25.5" x14ac:dyDescent="0.55000000000000004">
      <c r="A155" s="72" t="s">
        <v>97</v>
      </c>
      <c r="B155" s="572"/>
      <c r="C155" s="572"/>
      <c r="D155" s="47" t="s">
        <v>98</v>
      </c>
      <c r="E155" s="74"/>
      <c r="F155" s="88"/>
      <c r="G155" s="74"/>
      <c r="H155" s="47"/>
      <c r="I155" s="49"/>
      <c r="J155" s="49"/>
      <c r="K155" s="90"/>
    </row>
    <row r="156" spans="1:11" ht="25.5" x14ac:dyDescent="0.55000000000000004">
      <c r="A156" s="72" t="s">
        <v>87</v>
      </c>
      <c r="B156" s="572"/>
      <c r="C156" s="572"/>
      <c r="D156" s="6"/>
      <c r="E156" s="74"/>
      <c r="F156" s="88"/>
      <c r="G156" s="74"/>
      <c r="H156" s="47"/>
      <c r="I156" s="49"/>
      <c r="J156" s="49"/>
      <c r="K156" s="90"/>
    </row>
    <row r="157" spans="1:11" ht="25.5" x14ac:dyDescent="0.55000000000000004">
      <c r="A157" s="79" t="s">
        <v>99</v>
      </c>
      <c r="B157" s="560"/>
      <c r="C157" s="560"/>
      <c r="D157" s="20"/>
      <c r="E157" s="81"/>
      <c r="F157" s="102"/>
      <c r="G157" s="81"/>
      <c r="H157" s="80"/>
      <c r="I157" s="136"/>
      <c r="J157" s="136"/>
      <c r="K157" s="137"/>
    </row>
    <row r="158" spans="1:11" s="30" customFormat="1" ht="23.25" x14ac:dyDescent="0.5">
      <c r="A158" s="17"/>
      <c r="B158" s="6"/>
      <c r="C158" s="6"/>
      <c r="D158" s="6"/>
      <c r="E158" s="17"/>
      <c r="F158" s="17"/>
      <c r="G158" s="17"/>
      <c r="H158" s="6"/>
      <c r="I158" s="42"/>
      <c r="J158" s="42"/>
      <c r="K158" s="42"/>
    </row>
    <row r="159" spans="1:11" s="28" customFormat="1" ht="23.25" x14ac:dyDescent="0.45">
      <c r="A159" s="678" t="s">
        <v>35</v>
      </c>
      <c r="B159" s="678"/>
      <c r="C159" s="678"/>
      <c r="D159" s="678"/>
      <c r="E159" s="678"/>
      <c r="F159" s="678"/>
      <c r="G159" s="678"/>
      <c r="H159" s="678"/>
      <c r="I159" s="678"/>
      <c r="J159" s="678"/>
      <c r="K159" s="678"/>
    </row>
    <row r="160" spans="1:11" s="28" customFormat="1" ht="23.25" x14ac:dyDescent="0.45">
      <c r="A160" s="43" t="s">
        <v>36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</row>
    <row r="161" spans="1:11" ht="42" customHeight="1" x14ac:dyDescent="0.45">
      <c r="A161" s="679" t="s">
        <v>37</v>
      </c>
      <c r="B161" s="680"/>
      <c r="C161" s="681" t="s">
        <v>38</v>
      </c>
      <c r="D161" s="682"/>
      <c r="E161" s="682"/>
      <c r="F161" s="683" t="s">
        <v>39</v>
      </c>
      <c r="G161" s="684"/>
      <c r="H161" s="684"/>
      <c r="I161" s="684"/>
      <c r="J161" s="679" t="s">
        <v>40</v>
      </c>
      <c r="K161" s="680"/>
    </row>
    <row r="162" spans="1:11" ht="24" customHeight="1" x14ac:dyDescent="0.5">
      <c r="A162" s="685" t="s">
        <v>65</v>
      </c>
      <c r="B162" s="686"/>
      <c r="C162" s="687"/>
      <c r="D162" s="688"/>
      <c r="E162" s="688"/>
      <c r="F162" s="689"/>
      <c r="G162" s="690"/>
      <c r="H162" s="690"/>
      <c r="I162" s="690"/>
      <c r="J162" s="691"/>
      <c r="K162" s="692"/>
    </row>
    <row r="163" spans="1:11" ht="24" customHeight="1" x14ac:dyDescent="0.5">
      <c r="A163" s="670"/>
      <c r="B163" s="671"/>
      <c r="C163" s="672"/>
      <c r="D163" s="673"/>
      <c r="E163" s="673"/>
      <c r="F163" s="674"/>
      <c r="G163" s="675"/>
      <c r="H163" s="675"/>
      <c r="I163" s="675"/>
      <c r="J163" s="676"/>
      <c r="K163" s="677"/>
    </row>
    <row r="164" spans="1:11" ht="24" customHeight="1" x14ac:dyDescent="0.5">
      <c r="A164" s="670"/>
      <c r="B164" s="671"/>
      <c r="C164" s="672"/>
      <c r="D164" s="673"/>
      <c r="E164" s="673"/>
      <c r="F164" s="674"/>
      <c r="G164" s="675"/>
      <c r="H164" s="675"/>
      <c r="I164" s="675"/>
      <c r="J164" s="676"/>
      <c r="K164" s="677"/>
    </row>
    <row r="165" spans="1:11" ht="24" customHeight="1" x14ac:dyDescent="0.5">
      <c r="A165" s="670"/>
      <c r="B165" s="671"/>
      <c r="C165" s="672"/>
      <c r="D165" s="673"/>
      <c r="E165" s="673"/>
      <c r="F165" s="674"/>
      <c r="G165" s="675"/>
      <c r="H165" s="675"/>
      <c r="I165" s="675"/>
      <c r="J165" s="676"/>
      <c r="K165" s="677"/>
    </row>
    <row r="166" spans="1:11" ht="24" customHeight="1" x14ac:dyDescent="0.5">
      <c r="A166" s="693"/>
      <c r="B166" s="694"/>
      <c r="C166" s="695"/>
      <c r="D166" s="696"/>
      <c r="E166" s="696"/>
      <c r="F166" s="697"/>
      <c r="G166" s="698"/>
      <c r="H166" s="698"/>
      <c r="I166" s="698"/>
      <c r="J166" s="699"/>
      <c r="K166" s="700"/>
    </row>
    <row r="167" spans="1:11" x14ac:dyDescent="0.45">
      <c r="A167" s="39"/>
      <c r="B167" s="40"/>
      <c r="C167" s="40"/>
      <c r="D167" s="40"/>
      <c r="E167" s="40"/>
      <c r="F167" s="17"/>
      <c r="G167" s="38"/>
      <c r="H167" s="6"/>
      <c r="I167" s="6"/>
      <c r="J167" s="6"/>
      <c r="K167" s="19"/>
    </row>
    <row r="168" spans="1:11" x14ac:dyDescent="0.45">
      <c r="A168" s="39"/>
      <c r="B168" s="40"/>
      <c r="C168" s="40"/>
      <c r="D168" s="40"/>
      <c r="E168" s="40"/>
      <c r="F168" s="17"/>
      <c r="G168" s="38"/>
      <c r="H168" s="6"/>
      <c r="I168" s="6"/>
      <c r="J168" s="6"/>
      <c r="K168" s="19"/>
    </row>
    <row r="169" spans="1:11" ht="24.75" x14ac:dyDescent="0.5">
      <c r="A169" s="72" t="s">
        <v>96</v>
      </c>
      <c r="B169" s="538"/>
      <c r="C169" s="538"/>
      <c r="D169" s="74" t="s">
        <v>33</v>
      </c>
      <c r="E169" s="74"/>
      <c r="F169" s="75" t="s">
        <v>96</v>
      </c>
      <c r="G169" s="538"/>
      <c r="H169" s="538"/>
      <c r="I169" s="538"/>
      <c r="J169" s="538"/>
      <c r="K169" s="76" t="s">
        <v>32</v>
      </c>
    </row>
    <row r="170" spans="1:11" ht="24.75" x14ac:dyDescent="0.5">
      <c r="A170" s="72" t="s">
        <v>97</v>
      </c>
      <c r="B170" s="572"/>
      <c r="C170" s="572"/>
      <c r="D170" s="47" t="s">
        <v>98</v>
      </c>
      <c r="E170" s="47"/>
      <c r="F170" s="75" t="s">
        <v>97</v>
      </c>
      <c r="G170" s="572"/>
      <c r="H170" s="572"/>
      <c r="I170" s="572"/>
      <c r="J170" s="572"/>
      <c r="K170" s="78" t="s">
        <v>98</v>
      </c>
    </row>
    <row r="171" spans="1:11" ht="24.75" x14ac:dyDescent="0.5">
      <c r="A171" s="72" t="s">
        <v>87</v>
      </c>
      <c r="B171" s="572"/>
      <c r="C171" s="572"/>
      <c r="D171" s="47"/>
      <c r="E171" s="47"/>
      <c r="F171" s="75" t="s">
        <v>87</v>
      </c>
      <c r="G171" s="572"/>
      <c r="H171" s="572"/>
      <c r="I171" s="572"/>
      <c r="J171" s="572"/>
      <c r="K171" s="78"/>
    </row>
    <row r="172" spans="1:11" ht="24.75" x14ac:dyDescent="0.5">
      <c r="A172" s="79" t="s">
        <v>99</v>
      </c>
      <c r="B172" s="560"/>
      <c r="C172" s="560"/>
      <c r="D172" s="80"/>
      <c r="E172" s="81"/>
      <c r="F172" s="82" t="s">
        <v>99</v>
      </c>
      <c r="G172" s="560"/>
      <c r="H172" s="560"/>
      <c r="I172" s="560"/>
      <c r="J172" s="560"/>
      <c r="K172" s="83"/>
    </row>
  </sheetData>
  <mergeCells count="180">
    <mergeCell ref="B172:C172"/>
    <mergeCell ref="G172:J172"/>
    <mergeCell ref="B169:C169"/>
    <mergeCell ref="G169:J169"/>
    <mergeCell ref="B170:C170"/>
    <mergeCell ref="G170:J170"/>
    <mergeCell ref="B171:C171"/>
    <mergeCell ref="G171:J171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59:K159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51:C151"/>
    <mergeCell ref="B152:C152"/>
    <mergeCell ref="B154:C154"/>
    <mergeCell ref="B155:C155"/>
    <mergeCell ref="B156:C156"/>
    <mergeCell ref="B157:C157"/>
    <mergeCell ref="B144:C144"/>
    <mergeCell ref="B145:C145"/>
    <mergeCell ref="B146:C146"/>
    <mergeCell ref="B147:C147"/>
    <mergeCell ref="B149:C149"/>
    <mergeCell ref="B150:C150"/>
    <mergeCell ref="B125:C125"/>
    <mergeCell ref="A126:B126"/>
    <mergeCell ref="H137:J137"/>
    <mergeCell ref="H138:J138"/>
    <mergeCell ref="H139:J139"/>
    <mergeCell ref="H140:J140"/>
    <mergeCell ref="A118:K118"/>
    <mergeCell ref="A119:D119"/>
    <mergeCell ref="F119:K119"/>
    <mergeCell ref="B122:C122"/>
    <mergeCell ref="B123:C123"/>
    <mergeCell ref="B124:C124"/>
    <mergeCell ref="A103:K103"/>
    <mergeCell ref="A104:K104"/>
    <mergeCell ref="A105:D105"/>
    <mergeCell ref="F105:K105"/>
    <mergeCell ref="A114:E114"/>
    <mergeCell ref="F114:K114"/>
    <mergeCell ref="A100:H100"/>
    <mergeCell ref="I100:K100"/>
    <mergeCell ref="A101:H101"/>
    <mergeCell ref="I101:K101"/>
    <mergeCell ref="A102:H102"/>
    <mergeCell ref="I102:K102"/>
    <mergeCell ref="D98:E98"/>
    <mergeCell ref="F98:H98"/>
    <mergeCell ref="I98:K98"/>
    <mergeCell ref="D99:E99"/>
    <mergeCell ref="F99:H99"/>
    <mergeCell ref="I99:K99"/>
    <mergeCell ref="A95:H95"/>
    <mergeCell ref="I95:K95"/>
    <mergeCell ref="A96:H96"/>
    <mergeCell ref="I96:K96"/>
    <mergeCell ref="A97:C97"/>
    <mergeCell ref="D97:E97"/>
    <mergeCell ref="F97:H97"/>
    <mergeCell ref="I97:K97"/>
    <mergeCell ref="D94:E94"/>
    <mergeCell ref="F94:H94"/>
    <mergeCell ref="I94:K94"/>
    <mergeCell ref="D92:E92"/>
    <mergeCell ref="F92:H92"/>
    <mergeCell ref="I92:K92"/>
    <mergeCell ref="D93:E93"/>
    <mergeCell ref="F93:H93"/>
    <mergeCell ref="I93:K93"/>
    <mergeCell ref="D90:E90"/>
    <mergeCell ref="F90:H90"/>
    <mergeCell ref="I90:K90"/>
    <mergeCell ref="D91:E91"/>
    <mergeCell ref="F91:H91"/>
    <mergeCell ref="I91:K91"/>
    <mergeCell ref="A87:H87"/>
    <mergeCell ref="I87:K87"/>
    <mergeCell ref="A88:C89"/>
    <mergeCell ref="D88:E89"/>
    <mergeCell ref="F88:H89"/>
    <mergeCell ref="I88:K89"/>
    <mergeCell ref="A86:H86"/>
    <mergeCell ref="I86:K86"/>
    <mergeCell ref="A85:C85"/>
    <mergeCell ref="D85:E85"/>
    <mergeCell ref="F85:H85"/>
    <mergeCell ref="I85:K85"/>
    <mergeCell ref="A83:C83"/>
    <mergeCell ref="D83:E83"/>
    <mergeCell ref="F83:H83"/>
    <mergeCell ref="I83:K83"/>
    <mergeCell ref="A84:C84"/>
    <mergeCell ref="D84:E84"/>
    <mergeCell ref="F84:H84"/>
    <mergeCell ref="I84:K84"/>
    <mergeCell ref="G42:G43"/>
    <mergeCell ref="H42:H43"/>
    <mergeCell ref="A81:C82"/>
    <mergeCell ref="D81:E82"/>
    <mergeCell ref="F81:H82"/>
    <mergeCell ref="I81:K82"/>
    <mergeCell ref="B75:C75"/>
    <mergeCell ref="G75:J75"/>
    <mergeCell ref="B76:C76"/>
    <mergeCell ref="G76:J76"/>
    <mergeCell ref="B77:C77"/>
    <mergeCell ref="G77:J77"/>
    <mergeCell ref="B78:C78"/>
    <mergeCell ref="G78:J78"/>
    <mergeCell ref="I42:I43"/>
    <mergeCell ref="E55:E56"/>
    <mergeCell ref="F55:F56"/>
    <mergeCell ref="G55:G56"/>
    <mergeCell ref="H55:H56"/>
    <mergeCell ref="I55:I56"/>
    <mergeCell ref="C19:H19"/>
    <mergeCell ref="I19:K19"/>
    <mergeCell ref="A48:B49"/>
    <mergeCell ref="C48:C49"/>
    <mergeCell ref="D48:D49"/>
    <mergeCell ref="E48:I48"/>
    <mergeCell ref="A73:J73"/>
    <mergeCell ref="J48:J49"/>
    <mergeCell ref="K48:K49"/>
    <mergeCell ref="C20:H20"/>
    <mergeCell ref="I20:K20"/>
    <mergeCell ref="E29:I29"/>
    <mergeCell ref="E35:I35"/>
    <mergeCell ref="E36:I37"/>
    <mergeCell ref="A23:B24"/>
    <mergeCell ref="C23:C24"/>
    <mergeCell ref="D23:D24"/>
    <mergeCell ref="E23:I23"/>
    <mergeCell ref="J23:J24"/>
    <mergeCell ref="K23:K24"/>
    <mergeCell ref="E27:I27"/>
    <mergeCell ref="E39:I39"/>
    <mergeCell ref="E42:E43"/>
    <mergeCell ref="F42:F43"/>
    <mergeCell ref="C18:H18"/>
    <mergeCell ref="I18:K18"/>
    <mergeCell ref="C13:H13"/>
    <mergeCell ref="I13:K13"/>
    <mergeCell ref="C14:H14"/>
    <mergeCell ref="I14:K14"/>
    <mergeCell ref="C15:H15"/>
    <mergeCell ref="I15:K15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2" max="16383" man="1"/>
    <brk id="1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ASUS41</cp:lastModifiedBy>
  <cp:lastPrinted>2023-07-17T03:32:12Z</cp:lastPrinted>
  <dcterms:created xsi:type="dcterms:W3CDTF">2017-08-24T03:15:38Z</dcterms:created>
  <dcterms:modified xsi:type="dcterms:W3CDTF">2023-08-28T09:13:43Z</dcterms:modified>
</cp:coreProperties>
</file>